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 firstSheet="1" activeTab="1"/>
  </bookViews>
  <sheets>
    <sheet name="Вводная" sheetId="1" r:id="rId1"/>
    <sheet name="ПРИЛОЖЕНИЕ 1. Объем услуг" sheetId="2" r:id="rId2"/>
  </sheets>
  <definedNames>
    <definedName name="_xlnm._FilterDatabase" localSheetId="1" hidden="1">'ПРИЛОЖЕНИЕ 1. Объем услуг'!$A$4:$D$192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2" i="2" l="1"/>
  <c r="E191" i="2"/>
  <c r="E190" i="2"/>
  <c r="E189" i="2"/>
  <c r="E188" i="2"/>
  <c r="E187" i="2"/>
  <c r="E185" i="2"/>
  <c r="E184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91" i="2" l="1"/>
  <c r="D192" i="2" s="1"/>
  <c r="D94" i="2" l="1"/>
  <c r="D177" i="2" l="1"/>
</calcChain>
</file>

<file path=xl/sharedStrings.xml><?xml version="1.0" encoding="utf-8"?>
<sst xmlns="http://schemas.openxmlformats.org/spreadsheetml/2006/main" count="387" uniqueCount="208">
  <si>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</si>
  <si>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</si>
  <si>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</si>
  <si>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</si>
  <si>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</si>
  <si>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</si>
  <si>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</si>
  <si>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</si>
  <si>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</si>
  <si>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</si>
  <si>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</si>
  <si>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Описание лота</t>
  </si>
  <si>
    <t>Алтайэнергосбыт АО</t>
  </si>
  <si>
    <t>Башкирская генерирующая компания ООО</t>
  </si>
  <si>
    <t>Башкирские распределительные тепловые сети ООО</t>
  </si>
  <si>
    <t>Калининградская генерация</t>
  </si>
  <si>
    <t>ОмскРТС АО</t>
  </si>
  <si>
    <t>Орловский энергосбыт ООО</t>
  </si>
  <si>
    <t>Саратовэнерго ПАО</t>
  </si>
  <si>
    <t>ССК</t>
  </si>
  <si>
    <t>Тамбовская энергосбытовая компания ПАО</t>
  </si>
  <si>
    <t>ТГК-11 АО (Омск)</t>
  </si>
  <si>
    <t>Томская генерация АО</t>
  </si>
  <si>
    <t>ТомскРТС АО</t>
  </si>
  <si>
    <t>Томскэнергосбыт ПАО</t>
  </si>
  <si>
    <t>ЭСВ ООО</t>
  </si>
  <si>
    <t>ЭСКБ ООО</t>
  </si>
  <si>
    <r>
      <t xml:space="preserve">Оказание услуг по ведению бухгалтерского и налогового учетов, подготовке и сдаче бухгалтерской, статистической и налоговой отчетности, подготовке данных для МСФО отчетности, отправке в налоговые органы документов и информации в соответствии с поручениями </t>
    </r>
    <r>
      <rPr>
        <b/>
        <sz val="12"/>
        <color theme="1"/>
        <rFont val="Times New Roman"/>
        <family val="1"/>
        <charset val="204"/>
      </rPr>
      <t>Заказчика</t>
    </r>
    <r>
      <rPr>
        <sz val="12"/>
        <color theme="1"/>
        <rFont val="Times New Roman"/>
        <family val="1"/>
        <charset val="204"/>
      </rPr>
      <t xml:space="preserve">, предоставлению документов и информации </t>
    </r>
    <r>
      <rPr>
        <b/>
        <sz val="12"/>
        <color theme="1"/>
        <rFont val="Times New Roman"/>
        <family val="1"/>
        <charset val="204"/>
      </rPr>
      <t xml:space="preserve">Заказчика </t>
    </r>
    <r>
      <rPr>
        <sz val="12"/>
        <color theme="1"/>
        <rFont val="Times New Roman"/>
        <family val="1"/>
        <charset val="204"/>
      </rPr>
      <t xml:space="preserve">по запросам, услуг по проведению платежей и взаимодействию с банками, осуществлению валютного контроля, кадрового администрирования и расчетов с персоналом, поиск кандидатов для </t>
    </r>
    <r>
      <rPr>
        <b/>
        <sz val="12"/>
        <color theme="1"/>
        <rFont val="Times New Roman"/>
        <family val="1"/>
        <charset val="204"/>
      </rPr>
      <t>Заказчика.</t>
    </r>
  </si>
  <si>
    <t>Компания Заказчика</t>
  </si>
  <si>
    <t>Предоставление информации по запросам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</si>
  <si>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</si>
  <si>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</si>
  <si>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</si>
  <si>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</si>
  <si>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</si>
  <si>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</si>
  <si>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</si>
  <si>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</si>
  <si>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</si>
  <si>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</si>
  <si>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Администрирование режимов работы в учетной системе</t>
  </si>
  <si>
    <t>Администрирование графиков сменности и индивидуальных графиков работы в учетной системе</t>
  </si>
  <si>
    <t>Ознакомление работников с ВНД (за исключением случаев приема)</t>
  </si>
  <si>
    <t>Ведение персональных данных</t>
  </si>
  <si>
    <t>Регистрация отсутствий</t>
  </si>
  <si>
    <t>Формирование и утверждение заявки на подбор персонала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</si>
  <si>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</si>
  <si>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</si>
  <si>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</si>
  <si>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>Авансовый отчет</t>
  </si>
  <si>
    <t>Бухгалтерская справка (СБК)</t>
  </si>
  <si>
    <t>Восстановление НДС</t>
  </si>
  <si>
    <t>Восстановление резерва по сомнительным долгам (СБК)</t>
  </si>
  <si>
    <t>Выдача денежных документов</t>
  </si>
  <si>
    <t>Изменение состояния ОС</t>
  </si>
  <si>
    <t>Изменение способа отражения расходов по амортизации НМА</t>
  </si>
  <si>
    <t>Изменение способа отражения расходов по амортизации ОС</t>
  </si>
  <si>
    <t>Корректировка поступления</t>
  </si>
  <si>
    <t>Корректировка реализации</t>
  </si>
  <si>
    <t>Модернизация ОС</t>
  </si>
  <si>
    <t>Отражение зарплаты в регламентированном учете</t>
  </si>
  <si>
    <t>Поступление денежных документов</t>
  </si>
  <si>
    <t>Поступление на расчетный счет</t>
  </si>
  <si>
    <t>Поступление НМА</t>
  </si>
  <si>
    <t>Принятие к учету НМА</t>
  </si>
  <si>
    <t>Принятие к учету ОС</t>
  </si>
  <si>
    <t>Приходный кассовый ордер</t>
  </si>
  <si>
    <t>Расходный кассовый ордер</t>
  </si>
  <si>
    <t>Списание НДС</t>
  </si>
  <si>
    <t>Списание с расчетного счета</t>
  </si>
  <si>
    <t>Счет-фактура выданный</t>
  </si>
  <si>
    <t>Счет-фактура полученный</t>
  </si>
  <si>
    <t>Формирование записей книги покупок</t>
  </si>
  <si>
    <t>Формирование записей книги продаж</t>
  </si>
  <si>
    <t>Формирование резерва по сомнительным долгам (СБК)</t>
  </si>
  <si>
    <t>Формирование резерва предстоящих расходов (СБК)</t>
  </si>
  <si>
    <t>2-НДФЛ для сотрудников</t>
  </si>
  <si>
    <t>Больничный лист</t>
  </si>
  <si>
    <t xml:space="preserve">Ведомость в банк </t>
  </si>
  <si>
    <t xml:space="preserve">Ведомость в кассу </t>
  </si>
  <si>
    <t>Возврат из отпуска по уходу</t>
  </si>
  <si>
    <t xml:space="preserve">Договор (работы, услуги) </t>
  </si>
  <si>
    <t>Доначисление, перерасчет</t>
  </si>
  <si>
    <t xml:space="preserve">Доход в натуральной форме </t>
  </si>
  <si>
    <t>Заявка на оплату</t>
  </si>
  <si>
    <t xml:space="preserve">Заявление на вычеты по НДФЛ </t>
  </si>
  <si>
    <t>Исполнительный лист</t>
  </si>
  <si>
    <t>Кадровый перевод</t>
  </si>
  <si>
    <t xml:space="preserve">Командировка </t>
  </si>
  <si>
    <t xml:space="preserve">Материальная помощь </t>
  </si>
  <si>
    <t>Начисление за первую половину месяца</t>
  </si>
  <si>
    <t>Начисление зарплаты и взносов</t>
  </si>
  <si>
    <t xml:space="preserve">Отпуск </t>
  </si>
  <si>
    <t>Отпуск без сохранения оплаты</t>
  </si>
  <si>
    <t>Отпуск по уходу за ребенком</t>
  </si>
  <si>
    <t xml:space="preserve">Премия </t>
  </si>
  <si>
    <t>Работа в выходные и праздники</t>
  </si>
  <si>
    <t>Разовое начисление</t>
  </si>
  <si>
    <t>Совмещение должностей</t>
  </si>
  <si>
    <t>Уведомление НО о праве на вычеты</t>
  </si>
  <si>
    <t>Увольнение</t>
  </si>
  <si>
    <t>Удержание по прочим операциям</t>
  </si>
  <si>
    <t>Удержание профсоюзных взносов</t>
  </si>
  <si>
    <t>Уплата страховых взносов в фонды</t>
  </si>
  <si>
    <t>Запросы ПФР, трудовая инспекция, и т.д.</t>
  </si>
  <si>
    <t>Формирование графиков отпусков</t>
  </si>
  <si>
    <t>Внесение изменений в график отпусков (перенос отпуска)</t>
  </si>
  <si>
    <t>Подбор и поиск кандидатов на массовые позиции</t>
  </si>
  <si>
    <t>Приказ о приеме</t>
  </si>
  <si>
    <t>Трудовой договор</t>
  </si>
  <si>
    <t>Ознакомление принимаемых работников с Перечнем нормативных документов Общества</t>
  </si>
  <si>
    <t>Согласие на обработку персональных данных</t>
  </si>
  <si>
    <t>Направления для прохождения первично медицинского осмотра при приеме на работу, ПФО</t>
  </si>
  <si>
    <t>Приказ о переводе</t>
  </si>
  <si>
    <t xml:space="preserve">Дополнительные соглашения </t>
  </si>
  <si>
    <t>Приказ на изменение оклада (индексация)</t>
  </si>
  <si>
    <t xml:space="preserve">Приказ об увольнении </t>
  </si>
  <si>
    <t>Приказ о предоставлении основного ежегодного отпуска</t>
  </si>
  <si>
    <t>Приказ об отзыве из отпуска, переносе отпуска</t>
  </si>
  <si>
    <t>Приказ о предоставлении отпуска без сохранения заработной платы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</si>
  <si>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</si>
  <si>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</si>
  <si>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</si>
  <si>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</si>
  <si>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>Приказ о привлечении к дисциплинарной ответственности</t>
  </si>
  <si>
    <t>Приказ о снятии дисциплинарного взыскания</t>
  </si>
  <si>
    <t>Приказ об изменении фамилии</t>
  </si>
  <si>
    <t>Приказ о сокращении численности</t>
  </si>
  <si>
    <t>Приказ на отстранение от работы</t>
  </si>
  <si>
    <t>Приказ о выходе из отпуска по уходу за ребенком</t>
  </si>
  <si>
    <t>Приказ на установление/изменение ИСН</t>
  </si>
  <si>
    <t>Приказ на сверхурочную работу</t>
  </si>
  <si>
    <t>Приказ на работу в выходные дни</t>
  </si>
  <si>
    <t>Приказ на изменение графика работы</t>
  </si>
  <si>
    <t>Приказ на оплату прохождения периодического медосмотра</t>
  </si>
  <si>
    <t>Приказы о выполнении дополнительной работы и установлении доплат в связи с совмещением должностей, увеличением обьема работ, расширением зон обслуливания</t>
  </si>
  <si>
    <t>Дополнительные соглашения к приказам о совмещении должностей, увеличением обьема работ, расширением зон обслуживания</t>
  </si>
  <si>
    <t>Приказы о премировании (единовременое)</t>
  </si>
  <si>
    <t>Приказы по наградам</t>
  </si>
  <si>
    <t>Приказ о приостановке выплаты льготы за тепло и э/э</t>
  </si>
  <si>
    <t>Приказ о выплате вознаграждения председателю ППО</t>
  </si>
  <si>
    <t>Приказ о компенсационной выплате взамен выдачи молока</t>
  </si>
  <si>
    <t>Приказ о предоставлении дополнительного дня отдыха</t>
  </si>
  <si>
    <t>Приказ о выплате ежемесячной премии</t>
  </si>
  <si>
    <t>Приказ об утверждении отчетов о выполнении КПЭ и КП СП, СЕ за год</t>
  </si>
  <si>
    <t>Приказ о выплате премии работникам за год</t>
  </si>
  <si>
    <t>Актуализация персональных данных работников (при регистрации брака, рождении ребенка, смены регистрации, получении образования и пр.)</t>
  </si>
  <si>
    <t>Формирование документов по работе в выходные и нерабочие праздничные дни и работе сверхурочно в учетой системе на основании направленных заказчиком приказов о работе в выходные дни и работе сверхурочно</t>
  </si>
  <si>
    <t>Формирование отчетной формы Т-13 "Табель учета рабочего времени"</t>
  </si>
  <si>
    <t>Индивидуальные табели на принятых и уволеных работников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</si>
  <si>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</si>
  <si>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</si>
  <si>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</si>
  <si>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Предоставление сведений о вакансиях в службу занятости</t>
  </si>
  <si>
    <t>Мониторнг ситуации на рынке труда ТЭК (в разрезе субъектов РФ)</t>
  </si>
  <si>
    <t>Форма №П-4 «Сведения о численности и заработной плате работников»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</si>
  <si>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</si>
  <si>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</si>
  <si>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</si>
  <si>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>Сведения о застрахованных лицах (Форма СЗВ-М)</t>
  </si>
  <si>
    <t>Сведения о страховом стаже застрахованных лиц (Форма СЗВ-СТАЖ)</t>
  </si>
  <si>
    <t>Сведения о потребностях ТЭК в квалифицированных специалистах</t>
  </si>
  <si>
    <t>Сведения о среднесписочной численности в разрезе подразделений для целей раздельного учета затрат</t>
  </si>
  <si>
    <t>Отчеты по штатной /списочной/ среднесписочной численности работников</t>
  </si>
  <si>
    <t>Форма предоставления данных по кадровой политике для годового отчета</t>
  </si>
  <si>
    <t>Отчетность по текучести кадров</t>
  </si>
  <si>
    <t xml:space="preserve">Подготовка и оформление справок </t>
  </si>
  <si>
    <t>Консультации по кадровым вопросам</t>
  </si>
  <si>
    <t>Консультации по вопросам оплаты труда</t>
  </si>
  <si>
    <t>Внесение записей в трудовые книжки работников</t>
  </si>
  <si>
    <t>Ведение книг учета кадровых документов и журналов.</t>
  </si>
  <si>
    <t>Оформление договоров</t>
  </si>
  <si>
    <t>Оформление путевок</t>
  </si>
  <si>
    <t>Закрытие месяца (закрытие себестоимости и определение фин.результатов)</t>
  </si>
  <si>
    <t>Зачет авансов</t>
  </si>
  <si>
    <t>Изменение базовых показателей основных средств</t>
  </si>
  <si>
    <t>Изменение подразделения и сотрудника по материалам в эксплуатации</t>
  </si>
  <si>
    <t>Корректировка дебиторской/кредиторской задолженности по реализации электроэнергии и мощности</t>
  </si>
  <si>
    <t>Основные средства, полученные в аренду</t>
  </si>
  <si>
    <t>Расчет процентов по полученным кредитам (займам)</t>
  </si>
  <si>
    <t>Списание ГСМ</t>
  </si>
  <si>
    <t>Списание материалов из эксплуатации</t>
  </si>
  <si>
    <t>Учет реализации ОС</t>
  </si>
  <si>
    <t>Внутреннее перемещение ОС</t>
  </si>
  <si>
    <t>Поступление ОС</t>
  </si>
  <si>
    <t>Поступление товаров, материалов и услуг</t>
  </si>
  <si>
    <t>Передача материалов, спецодежды в эксплуатацию, списание материалов</t>
  </si>
  <si>
    <t>Внутреннее перемещение ТМЦ</t>
  </si>
  <si>
    <t>Начисление амортизации ОС</t>
  </si>
  <si>
    <t>Начисление амортизации по НМА</t>
  </si>
  <si>
    <t>Реализация товаров и услуг (ДПС)</t>
  </si>
  <si>
    <t>Реализация электроэнергии и мощности</t>
  </si>
  <si>
    <t>Взаимозачеты и уступки прав требования</t>
  </si>
  <si>
    <t>Учет прочих расчетов с дебиторами и кредиторами (госпошлина, пени)</t>
  </si>
  <si>
    <t>Заявка на оплату по НДС и налогу на прибыль</t>
  </si>
  <si>
    <t>Заявки на оплату подотчет</t>
  </si>
  <si>
    <t>Изменение способа отражения расходов по погашению стоимости материалов</t>
  </si>
  <si>
    <t>Формирование статистической отчетности</t>
  </si>
  <si>
    <t>Предоставление информации по внутренним запросам</t>
  </si>
  <si>
    <t>Предоставление информации по внешним запросам</t>
  </si>
  <si>
    <t>Учебный отпуск</t>
  </si>
  <si>
    <t>Налоговый агент НДФЛ аренда</t>
  </si>
  <si>
    <t>Формирование регистров по налогу на прибыль</t>
  </si>
  <si>
    <t>Учет консервации ОС</t>
  </si>
  <si>
    <t xml:space="preserve"> -   </t>
  </si>
  <si>
    <t>Приложение 1.6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</si>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</sst>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zoomScale="85" zoomScaleNormal="85" workbookViewId="0">
      <selection activeCell="A2" sqref="A2:A16"/>
    </sheetView>
  </sheetViews>
  <sheetFormatPr defaultColWidth="9.109375" defaultRowHeight="15.6" x14ac:dyDescent="0.3"/>
  <cols>
    <col min="1" max="1" width="128.44140625" style="1" customWidth="1"/>
    <col min="2" max="2" width="12.109375" style="7" customWidth="1"/>
    <col min="3" max="3" width="58.44140625" style="1" customWidth="1"/>
    <col min="4" max="16384" width="9.109375" style="1"/>
  </cols>
  <sheetData>
    <row r="1" spans="1:3" ht="32.25" customHeight="1" x14ac:dyDescent="0.3">
      <c r="A1" s="9" t="s">
        <v>11</v>
      </c>
      <c r="B1" s="9" t="s">
        <v>10</v>
      </c>
      <c r="C1" s="9" t="s">
        <v>28</v>
      </c>
    </row>
    <row r="2" spans="1:3" x14ac:dyDescent="0.3">
      <c r="A2" s="23" t="s">
        <v>27</v>
      </c>
      <c r="B2" s="9">
        <v>1</v>
      </c>
      <c r="C2" s="10" t="s">
        <v>12</v>
      </c>
    </row>
    <row r="3" spans="1:3" x14ac:dyDescent="0.3">
      <c r="A3" s="23"/>
      <c r="B3" s="9">
        <v>2</v>
      </c>
      <c r="C3" s="10" t="s">
        <v>13</v>
      </c>
    </row>
    <row r="4" spans="1:3" x14ac:dyDescent="0.3">
      <c r="A4" s="23"/>
      <c r="B4" s="9">
        <v>3</v>
      </c>
      <c r="C4" s="10" t="s">
        <v>14</v>
      </c>
    </row>
    <row r="5" spans="1:3" x14ac:dyDescent="0.3">
      <c r="A5" s="23"/>
      <c r="B5" s="9">
        <v>4</v>
      </c>
      <c r="C5" s="10" t="s">
        <v>15</v>
      </c>
    </row>
    <row r="6" spans="1:3" x14ac:dyDescent="0.3">
      <c r="A6" s="23"/>
      <c r="B6" s="9">
        <v>5</v>
      </c>
      <c r="C6" s="10" t="s">
        <v>16</v>
      </c>
    </row>
    <row r="7" spans="1:3" x14ac:dyDescent="0.3">
      <c r="A7" s="23"/>
      <c r="B7" s="9">
        <v>6</v>
      </c>
      <c r="C7" s="10" t="s">
        <v>17</v>
      </c>
    </row>
    <row r="8" spans="1:3" x14ac:dyDescent="0.3">
      <c r="A8" s="23"/>
      <c r="B8" s="9">
        <v>7</v>
      </c>
      <c r="C8" s="10" t="s">
        <v>18</v>
      </c>
    </row>
    <row r="9" spans="1:3" x14ac:dyDescent="0.3">
      <c r="A9" s="23"/>
      <c r="B9" s="9">
        <v>8</v>
      </c>
      <c r="C9" s="10" t="s">
        <v>19</v>
      </c>
    </row>
    <row r="10" spans="1:3" x14ac:dyDescent="0.3">
      <c r="A10" s="23"/>
      <c r="B10" s="9">
        <v>9</v>
      </c>
      <c r="C10" s="10" t="s">
        <v>20</v>
      </c>
    </row>
    <row r="11" spans="1:3" x14ac:dyDescent="0.3">
      <c r="A11" s="23"/>
      <c r="B11" s="9">
        <v>10</v>
      </c>
      <c r="C11" s="10" t="s">
        <v>21</v>
      </c>
    </row>
    <row r="12" spans="1:3" x14ac:dyDescent="0.3">
      <c r="A12" s="23"/>
      <c r="B12" s="9">
        <v>11</v>
      </c>
      <c r="C12" s="10" t="s">
        <v>22</v>
      </c>
    </row>
    <row r="13" spans="1:3" x14ac:dyDescent="0.3">
      <c r="A13" s="23"/>
      <c r="B13" s="9">
        <v>12</v>
      </c>
      <c r="C13" s="10" t="s">
        <v>23</v>
      </c>
    </row>
    <row r="14" spans="1:3" x14ac:dyDescent="0.3">
      <c r="A14" s="23"/>
      <c r="B14" s="9">
        <v>13</v>
      </c>
      <c r="C14" s="10" t="s">
        <v>24</v>
      </c>
    </row>
    <row r="15" spans="1:3" x14ac:dyDescent="0.3">
      <c r="A15" s="23"/>
      <c r="B15" s="9">
        <v>14</v>
      </c>
      <c r="C15" s="10" t="s">
        <v>25</v>
      </c>
    </row>
    <row r="16" spans="1:3" x14ac:dyDescent="0.3">
      <c r="A16" s="23"/>
      <c r="B16" s="9">
        <v>15</v>
      </c>
      <c r="C16" s="10" t="s">
        <v>26</v>
      </c>
    </row>
  </sheetData>
  <mergeCells count="1">
    <mergeCell ref="A2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showGridLines="0" tabSelected="1" zoomScale="85" zoomScaleNormal="85" workbookViewId="0">
      <selection activeCell="F5" sqref="F5:F6"/>
    </sheetView>
  </sheetViews>
  <sheetFormatPr defaultColWidth="9.109375" defaultRowHeight="15.6" x14ac:dyDescent="0.3"/>
  <cols>
    <col min="1" max="1" width="9.109375" style="8"/>
    <col min="2" max="2" width="23.5546875" style="2" customWidth="1"/>
    <col min="3" max="3" width="82.6640625" style="2" customWidth="1"/>
    <col min="4" max="4" width="25.6640625" style="3" customWidth="1"/>
    <col min="5" max="5" width="24.5546875" style="3" customWidth="1"/>
    <col min="6" max="16384" width="9.109375" style="3"/>
  </cols>
  <sheetData>
    <row r="1" spans="1:5" x14ac:dyDescent="0.3">
      <c r="D1" s="6" t="s">
        <v>205</v>
      </c>
    </row>
    <row r="2" spans="1:5" x14ac:dyDescent="0.3">
      <c r="D2" s="6" t="s">
        <v>9</v>
      </c>
    </row>
    <row r="3" spans="1:5" ht="15.75" x14ac:dyDescent="0.25">
      <c r="D3" s="5"/>
    </row>
    <row r="4" spans="1:5" s="2" customFormat="1" ht="31.2" x14ac:dyDescent="0.3">
      <c r="A4" s="9" t="s">
        <v>10</v>
      </c>
      <c r="B4" s="4" t="s">
        <v>0</v>
      </c>
      <c r="C4" s="4" t="s">
        <v>1</v>
      </c>
      <c r="D4" s="4" t="s">
        <v>206</v>
      </c>
      <c r="E4" s="4" t="s">
        <v>207</v>
      </c>
    </row>
    <row r="5" spans="1:5" x14ac:dyDescent="0.3">
      <c r="A5" s="18">
        <v>1</v>
      </c>
      <c r="B5" s="16" t="s">
        <v>2</v>
      </c>
      <c r="C5" s="17" t="s">
        <v>184</v>
      </c>
      <c r="D5" s="11">
        <v>244</v>
      </c>
      <c r="E5" s="22">
        <f>D5*60</f>
        <v>14640</v>
      </c>
    </row>
    <row r="6" spans="1:5" x14ac:dyDescent="0.3">
      <c r="A6" s="19"/>
      <c r="B6" s="16" t="s">
        <v>2</v>
      </c>
      <c r="C6" s="17" t="s">
        <v>59</v>
      </c>
      <c r="D6" s="11">
        <v>0</v>
      </c>
      <c r="E6" s="22">
        <f t="shared" ref="E6:E69" si="0">D6*60</f>
        <v>0</v>
      </c>
    </row>
    <row r="7" spans="1:5" x14ac:dyDescent="0.3">
      <c r="A7" s="19"/>
      <c r="B7" s="16" t="s">
        <v>2</v>
      </c>
      <c r="C7" s="17" t="s">
        <v>178</v>
      </c>
      <c r="D7" s="11">
        <v>55</v>
      </c>
      <c r="E7" s="22">
        <f t="shared" si="0"/>
        <v>3300</v>
      </c>
    </row>
    <row r="8" spans="1:5" x14ac:dyDescent="0.3">
      <c r="A8" s="19"/>
      <c r="B8" s="16" t="s">
        <v>2</v>
      </c>
      <c r="C8" s="17" t="s">
        <v>203</v>
      </c>
      <c r="D8" s="11">
        <v>0</v>
      </c>
      <c r="E8" s="22">
        <f t="shared" si="0"/>
        <v>0</v>
      </c>
    </row>
    <row r="9" spans="1:5" x14ac:dyDescent="0.3">
      <c r="A9" s="19"/>
      <c r="B9" s="16" t="s">
        <v>2</v>
      </c>
      <c r="C9" s="17" t="s">
        <v>182</v>
      </c>
      <c r="D9" s="11">
        <v>0</v>
      </c>
      <c r="E9" s="22">
        <f t="shared" si="0"/>
        <v>0</v>
      </c>
    </row>
    <row r="10" spans="1:5" x14ac:dyDescent="0.3">
      <c r="A10" s="19"/>
      <c r="B10" s="16" t="s">
        <v>2</v>
      </c>
      <c r="C10" s="17" t="s">
        <v>183</v>
      </c>
      <c r="D10" s="11">
        <v>0</v>
      </c>
      <c r="E10" s="22">
        <f t="shared" si="0"/>
        <v>0</v>
      </c>
    </row>
    <row r="11" spans="1:5" x14ac:dyDescent="0.3">
      <c r="A11" s="19"/>
      <c r="B11" s="16" t="s">
        <v>2</v>
      </c>
      <c r="C11" s="17" t="s">
        <v>188</v>
      </c>
      <c r="D11" s="11">
        <v>1</v>
      </c>
      <c r="E11" s="22">
        <f t="shared" si="0"/>
        <v>60</v>
      </c>
    </row>
    <row r="12" spans="1:5" x14ac:dyDescent="0.3">
      <c r="A12" s="19"/>
      <c r="B12" s="16" t="s">
        <v>2</v>
      </c>
      <c r="C12" s="17" t="s">
        <v>175</v>
      </c>
      <c r="D12" s="11">
        <v>0</v>
      </c>
      <c r="E12" s="22">
        <f t="shared" si="0"/>
        <v>0</v>
      </c>
    </row>
    <row r="13" spans="1:5" x14ac:dyDescent="0.3">
      <c r="A13" s="19"/>
      <c r="B13" s="16" t="s">
        <v>2</v>
      </c>
      <c r="C13" s="17" t="s">
        <v>176</v>
      </c>
      <c r="D13" s="11">
        <v>0</v>
      </c>
      <c r="E13" s="22">
        <f t="shared" si="0"/>
        <v>0</v>
      </c>
    </row>
    <row r="14" spans="1:5" x14ac:dyDescent="0.3">
      <c r="A14" s="19"/>
      <c r="B14" s="16" t="s">
        <v>2</v>
      </c>
      <c r="C14" s="17" t="s">
        <v>54</v>
      </c>
      <c r="D14" s="11">
        <v>0</v>
      </c>
      <c r="E14" s="22">
        <f t="shared" si="0"/>
        <v>0</v>
      </c>
    </row>
    <row r="15" spans="1:5" x14ac:dyDescent="0.3">
      <c r="A15" s="19"/>
      <c r="B15" s="16" t="s">
        <v>2</v>
      </c>
      <c r="C15" s="17" t="s">
        <v>56</v>
      </c>
      <c r="D15" s="11">
        <v>0</v>
      </c>
      <c r="E15" s="22">
        <f t="shared" si="0"/>
        <v>0</v>
      </c>
    </row>
    <row r="16" spans="1:5" x14ac:dyDescent="0.3">
      <c r="A16" s="19"/>
      <c r="B16" s="16" t="s">
        <v>2</v>
      </c>
      <c r="C16" s="17" t="s">
        <v>64</v>
      </c>
      <c r="D16" s="11">
        <v>4</v>
      </c>
      <c r="E16" s="22">
        <f t="shared" si="0"/>
        <v>240</v>
      </c>
    </row>
    <row r="17" spans="1:5" x14ac:dyDescent="0.3">
      <c r="A17" s="19"/>
      <c r="B17" s="16" t="s">
        <v>2</v>
      </c>
      <c r="C17" s="17" t="s">
        <v>63</v>
      </c>
      <c r="D17" s="11">
        <v>4</v>
      </c>
      <c r="E17" s="22">
        <f t="shared" si="0"/>
        <v>240</v>
      </c>
    </row>
    <row r="18" spans="1:5" x14ac:dyDescent="0.3">
      <c r="A18" s="19"/>
      <c r="B18" s="16" t="s">
        <v>2</v>
      </c>
      <c r="C18" s="17" t="s">
        <v>189</v>
      </c>
      <c r="D18" s="11">
        <v>1</v>
      </c>
      <c r="E18" s="22">
        <f t="shared" si="0"/>
        <v>60</v>
      </c>
    </row>
    <row r="19" spans="1:5" x14ac:dyDescent="0.3">
      <c r="A19" s="19"/>
      <c r="B19" s="16" t="s">
        <v>2</v>
      </c>
      <c r="C19" s="17" t="s">
        <v>55</v>
      </c>
      <c r="D19" s="11">
        <v>0</v>
      </c>
      <c r="E19" s="22">
        <f t="shared" si="0"/>
        <v>0</v>
      </c>
    </row>
    <row r="20" spans="1:5" x14ac:dyDescent="0.3">
      <c r="A20" s="19"/>
      <c r="B20" s="16" t="s">
        <v>2</v>
      </c>
      <c r="C20" s="17" t="s">
        <v>65</v>
      </c>
      <c r="D20" s="11">
        <v>244</v>
      </c>
      <c r="E20" s="22">
        <f t="shared" si="0"/>
        <v>14640</v>
      </c>
    </row>
    <row r="21" spans="1:5" x14ac:dyDescent="0.3">
      <c r="A21" s="19"/>
      <c r="B21" s="16" t="s">
        <v>2</v>
      </c>
      <c r="C21" s="17" t="s">
        <v>185</v>
      </c>
      <c r="D21" s="11">
        <v>450</v>
      </c>
      <c r="E21" s="22">
        <f t="shared" si="0"/>
        <v>27000</v>
      </c>
    </row>
    <row r="22" spans="1:5" x14ac:dyDescent="0.3">
      <c r="A22" s="19"/>
      <c r="B22" s="16" t="s">
        <v>2</v>
      </c>
      <c r="C22" s="17" t="s">
        <v>180</v>
      </c>
      <c r="D22" s="11">
        <v>45</v>
      </c>
      <c r="E22" s="22">
        <f t="shared" si="0"/>
        <v>2700</v>
      </c>
    </row>
    <row r="23" spans="1:5" x14ac:dyDescent="0.3">
      <c r="A23" s="19"/>
      <c r="B23" s="16" t="s">
        <v>2</v>
      </c>
      <c r="C23" s="17" t="s">
        <v>186</v>
      </c>
      <c r="D23" s="11">
        <v>180</v>
      </c>
      <c r="E23" s="22">
        <f t="shared" si="0"/>
        <v>10800</v>
      </c>
    </row>
    <row r="24" spans="1:5" x14ac:dyDescent="0.3">
      <c r="A24" s="19"/>
      <c r="B24" s="16" t="s">
        <v>2</v>
      </c>
      <c r="C24" s="17" t="s">
        <v>187</v>
      </c>
      <c r="D24" s="11">
        <v>34</v>
      </c>
      <c r="E24" s="22">
        <f t="shared" si="0"/>
        <v>2040</v>
      </c>
    </row>
    <row r="25" spans="1:5" x14ac:dyDescent="0.3">
      <c r="A25" s="19"/>
      <c r="B25" s="16" t="s">
        <v>2</v>
      </c>
      <c r="C25" s="17" t="s">
        <v>181</v>
      </c>
      <c r="D25" s="11">
        <v>0</v>
      </c>
      <c r="E25" s="22">
        <f t="shared" si="0"/>
        <v>0</v>
      </c>
    </row>
    <row r="26" spans="1:5" x14ac:dyDescent="0.3">
      <c r="A26" s="19"/>
      <c r="B26" s="16" t="s">
        <v>2</v>
      </c>
      <c r="C26" s="17" t="s">
        <v>196</v>
      </c>
      <c r="D26" s="11">
        <v>0</v>
      </c>
      <c r="E26" s="22">
        <f t="shared" si="0"/>
        <v>0</v>
      </c>
    </row>
    <row r="27" spans="1:5" x14ac:dyDescent="0.3">
      <c r="A27" s="19"/>
      <c r="B27" s="16" t="s">
        <v>2</v>
      </c>
      <c r="C27" s="17" t="s">
        <v>66</v>
      </c>
      <c r="D27" s="11">
        <v>0</v>
      </c>
      <c r="E27" s="22">
        <f t="shared" si="0"/>
        <v>0</v>
      </c>
    </row>
    <row r="28" spans="1:5" x14ac:dyDescent="0.3">
      <c r="A28" s="19"/>
      <c r="B28" s="16" t="s">
        <v>2</v>
      </c>
      <c r="C28" s="17" t="s">
        <v>67</v>
      </c>
      <c r="D28" s="11">
        <v>0</v>
      </c>
      <c r="E28" s="22">
        <f t="shared" si="0"/>
        <v>0</v>
      </c>
    </row>
    <row r="29" spans="1:5" x14ac:dyDescent="0.3">
      <c r="A29" s="19"/>
      <c r="B29" s="16" t="s">
        <v>2</v>
      </c>
      <c r="C29" s="17" t="s">
        <v>53</v>
      </c>
      <c r="D29" s="11">
        <v>180</v>
      </c>
      <c r="E29" s="22">
        <f t="shared" si="0"/>
        <v>10800</v>
      </c>
    </row>
    <row r="30" spans="1:5" x14ac:dyDescent="0.3">
      <c r="A30" s="19"/>
      <c r="B30" s="16" t="s">
        <v>2</v>
      </c>
      <c r="C30" s="17" t="s">
        <v>61</v>
      </c>
      <c r="D30" s="11">
        <v>180</v>
      </c>
      <c r="E30" s="22">
        <f t="shared" si="0"/>
        <v>10800</v>
      </c>
    </row>
    <row r="31" spans="1:5" x14ac:dyDescent="0.3">
      <c r="A31" s="19"/>
      <c r="B31" s="16" t="s">
        <v>2</v>
      </c>
      <c r="C31" s="17" t="s">
        <v>62</v>
      </c>
      <c r="D31" s="11">
        <v>32750</v>
      </c>
      <c r="E31" s="22">
        <f t="shared" si="0"/>
        <v>1965000</v>
      </c>
    </row>
    <row r="32" spans="1:5" x14ac:dyDescent="0.3">
      <c r="A32" s="19"/>
      <c r="B32" s="16" t="s">
        <v>2</v>
      </c>
      <c r="C32" s="17" t="s">
        <v>69</v>
      </c>
      <c r="D32" s="11">
        <v>2420</v>
      </c>
      <c r="E32" s="22">
        <f t="shared" si="0"/>
        <v>145200</v>
      </c>
    </row>
    <row r="33" spans="1:5" x14ac:dyDescent="0.3">
      <c r="A33" s="19"/>
      <c r="B33" s="16" t="s">
        <v>2</v>
      </c>
      <c r="C33" s="17" t="s">
        <v>49</v>
      </c>
      <c r="D33" s="11">
        <v>85</v>
      </c>
      <c r="E33" s="22">
        <f t="shared" si="0"/>
        <v>5100</v>
      </c>
    </row>
    <row r="34" spans="1:5" x14ac:dyDescent="0.3">
      <c r="A34" s="19"/>
      <c r="B34" s="16" t="s">
        <v>2</v>
      </c>
      <c r="C34" s="17" t="s">
        <v>195</v>
      </c>
      <c r="D34" s="11">
        <v>62</v>
      </c>
      <c r="E34" s="22">
        <f t="shared" si="0"/>
        <v>3720</v>
      </c>
    </row>
    <row r="35" spans="1:5" x14ac:dyDescent="0.3">
      <c r="A35" s="19"/>
      <c r="B35" s="16" t="s">
        <v>2</v>
      </c>
      <c r="C35" s="17" t="s">
        <v>57</v>
      </c>
      <c r="D35" s="11">
        <v>25</v>
      </c>
      <c r="E35" s="22">
        <f t="shared" si="0"/>
        <v>1500</v>
      </c>
    </row>
    <row r="36" spans="1:5" x14ac:dyDescent="0.3">
      <c r="A36" s="19"/>
      <c r="B36" s="16" t="s">
        <v>2</v>
      </c>
      <c r="C36" s="17" t="s">
        <v>58</v>
      </c>
      <c r="D36" s="11">
        <v>35</v>
      </c>
      <c r="E36" s="22">
        <f t="shared" si="0"/>
        <v>2100</v>
      </c>
    </row>
    <row r="37" spans="1:5" x14ac:dyDescent="0.3">
      <c r="A37" s="19"/>
      <c r="B37" s="16" t="s">
        <v>2</v>
      </c>
      <c r="C37" s="17" t="s">
        <v>190</v>
      </c>
      <c r="D37" s="11">
        <v>150</v>
      </c>
      <c r="E37" s="22">
        <f t="shared" si="0"/>
        <v>9000</v>
      </c>
    </row>
    <row r="38" spans="1:5" x14ac:dyDescent="0.3">
      <c r="A38" s="19"/>
      <c r="B38" s="16" t="s">
        <v>2</v>
      </c>
      <c r="C38" s="17" t="s">
        <v>191</v>
      </c>
      <c r="D38" s="11">
        <v>5</v>
      </c>
      <c r="E38" s="22">
        <f t="shared" si="0"/>
        <v>300</v>
      </c>
    </row>
    <row r="39" spans="1:5" ht="31.2" x14ac:dyDescent="0.3">
      <c r="A39" s="19"/>
      <c r="B39" s="16" t="s">
        <v>2</v>
      </c>
      <c r="C39" s="17" t="s">
        <v>177</v>
      </c>
      <c r="D39" s="11">
        <v>80</v>
      </c>
      <c r="E39" s="22">
        <f t="shared" si="0"/>
        <v>4800</v>
      </c>
    </row>
    <row r="40" spans="1:5" x14ac:dyDescent="0.3">
      <c r="A40" s="19"/>
      <c r="B40" s="16" t="s">
        <v>2</v>
      </c>
      <c r="C40" s="17" t="s">
        <v>192</v>
      </c>
      <c r="D40" s="11">
        <v>21</v>
      </c>
      <c r="E40" s="22">
        <f t="shared" si="0"/>
        <v>1260</v>
      </c>
    </row>
    <row r="41" spans="1:5" x14ac:dyDescent="0.3">
      <c r="A41" s="19"/>
      <c r="B41" s="16" t="s">
        <v>2</v>
      </c>
      <c r="C41" s="17" t="s">
        <v>179</v>
      </c>
      <c r="D41" s="11">
        <v>2</v>
      </c>
      <c r="E41" s="22">
        <f t="shared" si="0"/>
        <v>120</v>
      </c>
    </row>
    <row r="42" spans="1:5" x14ac:dyDescent="0.3">
      <c r="A42" s="19"/>
      <c r="B42" s="16" t="s">
        <v>2</v>
      </c>
      <c r="C42" s="17" t="s">
        <v>193</v>
      </c>
      <c r="D42" s="11">
        <v>335</v>
      </c>
      <c r="E42" s="22">
        <f t="shared" si="0"/>
        <v>20100</v>
      </c>
    </row>
    <row r="43" spans="1:5" x14ac:dyDescent="0.3">
      <c r="A43" s="19"/>
      <c r="B43" s="16" t="s">
        <v>2</v>
      </c>
      <c r="C43" s="17" t="s">
        <v>68</v>
      </c>
      <c r="D43" s="11">
        <v>24</v>
      </c>
      <c r="E43" s="22">
        <f t="shared" si="0"/>
        <v>1440</v>
      </c>
    </row>
    <row r="44" spans="1:5" x14ac:dyDescent="0.3">
      <c r="A44" s="19"/>
      <c r="B44" s="16" t="s">
        <v>2</v>
      </c>
      <c r="C44" s="17" t="s">
        <v>51</v>
      </c>
      <c r="D44" s="11">
        <v>0</v>
      </c>
      <c r="E44" s="22">
        <f t="shared" si="0"/>
        <v>0</v>
      </c>
    </row>
    <row r="45" spans="1:5" x14ac:dyDescent="0.3">
      <c r="A45" s="19"/>
      <c r="B45" s="16" t="s">
        <v>2</v>
      </c>
      <c r="C45" s="17" t="s">
        <v>174</v>
      </c>
      <c r="D45" s="11">
        <v>79</v>
      </c>
      <c r="E45" s="22">
        <f t="shared" si="0"/>
        <v>4740</v>
      </c>
    </row>
    <row r="46" spans="1:5" x14ac:dyDescent="0.3">
      <c r="A46" s="19"/>
      <c r="B46" s="16" t="s">
        <v>2</v>
      </c>
      <c r="C46" s="17" t="s">
        <v>72</v>
      </c>
      <c r="D46" s="11">
        <v>1</v>
      </c>
      <c r="E46" s="22">
        <f t="shared" si="0"/>
        <v>60</v>
      </c>
    </row>
    <row r="47" spans="1:5" x14ac:dyDescent="0.3">
      <c r="A47" s="19"/>
      <c r="B47" s="16" t="s">
        <v>2</v>
      </c>
      <c r="C47" s="17" t="s">
        <v>73</v>
      </c>
      <c r="D47" s="11">
        <v>1</v>
      </c>
      <c r="E47" s="22">
        <f t="shared" si="0"/>
        <v>60</v>
      </c>
    </row>
    <row r="48" spans="1:5" x14ac:dyDescent="0.3">
      <c r="A48" s="19"/>
      <c r="B48" s="16" t="s">
        <v>2</v>
      </c>
      <c r="C48" s="17" t="s">
        <v>70</v>
      </c>
      <c r="D48" s="11">
        <v>170</v>
      </c>
      <c r="E48" s="22">
        <f t="shared" si="0"/>
        <v>10200</v>
      </c>
    </row>
    <row r="49" spans="1:5" x14ac:dyDescent="0.3">
      <c r="A49" s="19"/>
      <c r="B49" s="16" t="s">
        <v>2</v>
      </c>
      <c r="C49" s="17" t="s">
        <v>71</v>
      </c>
      <c r="D49" s="11">
        <v>340</v>
      </c>
      <c r="E49" s="22">
        <f t="shared" si="0"/>
        <v>20400</v>
      </c>
    </row>
    <row r="50" spans="1:5" x14ac:dyDescent="0.3">
      <c r="A50" s="19"/>
      <c r="B50" s="16" t="s">
        <v>2</v>
      </c>
      <c r="C50" s="17" t="s">
        <v>50</v>
      </c>
      <c r="D50" s="11">
        <v>32</v>
      </c>
      <c r="E50" s="22">
        <f t="shared" si="0"/>
        <v>1920</v>
      </c>
    </row>
    <row r="51" spans="1:5" x14ac:dyDescent="0.3">
      <c r="A51" s="19"/>
      <c r="B51" s="16" t="s">
        <v>2</v>
      </c>
      <c r="C51" s="17" t="s">
        <v>173</v>
      </c>
      <c r="D51" s="11">
        <v>31</v>
      </c>
      <c r="E51" s="22">
        <f t="shared" si="0"/>
        <v>1860</v>
      </c>
    </row>
    <row r="52" spans="1:5" x14ac:dyDescent="0.3">
      <c r="A52" s="19"/>
      <c r="B52" s="16" t="s">
        <v>2</v>
      </c>
      <c r="C52" s="17" t="s">
        <v>202</v>
      </c>
      <c r="D52" s="11">
        <v>5</v>
      </c>
      <c r="E52" s="22">
        <f t="shared" si="0"/>
        <v>300</v>
      </c>
    </row>
    <row r="53" spans="1:5" x14ac:dyDescent="0.3">
      <c r="A53" s="19"/>
      <c r="B53" s="16" t="s">
        <v>2</v>
      </c>
      <c r="C53" s="17" t="s">
        <v>74</v>
      </c>
      <c r="D53" s="11">
        <v>85</v>
      </c>
      <c r="E53" s="22">
        <f t="shared" si="0"/>
        <v>5100</v>
      </c>
    </row>
    <row r="54" spans="1:5" x14ac:dyDescent="0.3">
      <c r="A54" s="19"/>
      <c r="B54" s="16" t="s">
        <v>2</v>
      </c>
      <c r="C54" s="17" t="s">
        <v>75</v>
      </c>
      <c r="D54" s="11">
        <v>2</v>
      </c>
      <c r="E54" s="22">
        <f t="shared" si="0"/>
        <v>120</v>
      </c>
    </row>
    <row r="55" spans="1:5" x14ac:dyDescent="0.3">
      <c r="A55" s="19"/>
      <c r="B55" s="16" t="s">
        <v>2</v>
      </c>
      <c r="C55" s="17" t="s">
        <v>52</v>
      </c>
      <c r="D55" s="11">
        <v>5</v>
      </c>
      <c r="E55" s="22">
        <f t="shared" si="0"/>
        <v>300</v>
      </c>
    </row>
    <row r="56" spans="1:5" x14ac:dyDescent="0.3">
      <c r="A56" s="19"/>
      <c r="B56" s="16" t="s">
        <v>2</v>
      </c>
      <c r="C56" s="17" t="s">
        <v>194</v>
      </c>
      <c r="D56" s="11">
        <v>2</v>
      </c>
      <c r="E56" s="22">
        <f t="shared" si="0"/>
        <v>120</v>
      </c>
    </row>
    <row r="57" spans="1:5" x14ac:dyDescent="0.3">
      <c r="A57" s="19"/>
      <c r="B57" s="16" t="s">
        <v>2</v>
      </c>
      <c r="C57" s="17" t="s">
        <v>197</v>
      </c>
      <c r="D57" s="11">
        <v>3</v>
      </c>
      <c r="E57" s="22">
        <f t="shared" si="0"/>
        <v>180</v>
      </c>
    </row>
    <row r="58" spans="1:5" x14ac:dyDescent="0.3">
      <c r="A58" s="19"/>
      <c r="B58" s="16" t="s">
        <v>2</v>
      </c>
      <c r="C58" s="17" t="s">
        <v>198</v>
      </c>
      <c r="D58" s="11">
        <v>10</v>
      </c>
      <c r="E58" s="22">
        <f t="shared" si="0"/>
        <v>600</v>
      </c>
    </row>
    <row r="59" spans="1:5" x14ac:dyDescent="0.3">
      <c r="A59" s="19"/>
      <c r="B59" s="16" t="s">
        <v>2</v>
      </c>
      <c r="C59" s="17" t="s">
        <v>199</v>
      </c>
      <c r="D59" s="11">
        <v>25</v>
      </c>
      <c r="E59" s="22">
        <f t="shared" si="0"/>
        <v>1500</v>
      </c>
    </row>
    <row r="60" spans="1:5" x14ac:dyDescent="0.3">
      <c r="A60" s="19"/>
      <c r="B60" s="16" t="s">
        <v>2</v>
      </c>
      <c r="C60" s="17" t="s">
        <v>76</v>
      </c>
      <c r="D60" s="11">
        <v>40</v>
      </c>
      <c r="E60" s="22">
        <f t="shared" si="0"/>
        <v>2400</v>
      </c>
    </row>
    <row r="61" spans="1:5" x14ac:dyDescent="0.3">
      <c r="A61" s="19"/>
      <c r="B61" s="16" t="s">
        <v>2</v>
      </c>
      <c r="C61" s="17" t="s">
        <v>85</v>
      </c>
      <c r="D61" s="11">
        <v>5</v>
      </c>
      <c r="E61" s="22">
        <f t="shared" si="0"/>
        <v>300</v>
      </c>
    </row>
    <row r="62" spans="1:5" x14ac:dyDescent="0.3">
      <c r="A62" s="19"/>
      <c r="B62" s="16" t="s">
        <v>2</v>
      </c>
      <c r="C62" s="17" t="s">
        <v>201</v>
      </c>
      <c r="D62" s="21">
        <v>5</v>
      </c>
      <c r="E62" s="22">
        <f t="shared" si="0"/>
        <v>300</v>
      </c>
    </row>
    <row r="63" spans="1:5" x14ac:dyDescent="0.3">
      <c r="A63" s="19"/>
      <c r="B63" s="16" t="s">
        <v>2</v>
      </c>
      <c r="C63" s="17" t="s">
        <v>99</v>
      </c>
      <c r="D63" s="11">
        <v>0</v>
      </c>
      <c r="E63" s="22">
        <f t="shared" si="0"/>
        <v>0</v>
      </c>
    </row>
    <row r="64" spans="1:5" x14ac:dyDescent="0.3">
      <c r="A64" s="19"/>
      <c r="B64" s="16" t="s">
        <v>2</v>
      </c>
      <c r="C64" s="17" t="s">
        <v>90</v>
      </c>
      <c r="D64" s="11">
        <v>717</v>
      </c>
      <c r="E64" s="22">
        <f t="shared" si="0"/>
        <v>43020</v>
      </c>
    </row>
    <row r="65" spans="1:5" x14ac:dyDescent="0.3">
      <c r="A65" s="19"/>
      <c r="B65" s="16" t="s">
        <v>2</v>
      </c>
      <c r="C65" s="17" t="s">
        <v>91</v>
      </c>
      <c r="D65" s="11">
        <v>717</v>
      </c>
      <c r="E65" s="22">
        <f t="shared" si="0"/>
        <v>43020</v>
      </c>
    </row>
    <row r="66" spans="1:5" x14ac:dyDescent="0.3">
      <c r="A66" s="19"/>
      <c r="B66" s="16" t="s">
        <v>2</v>
      </c>
      <c r="C66" s="17" t="s">
        <v>82</v>
      </c>
      <c r="D66" s="11">
        <v>53</v>
      </c>
      <c r="E66" s="22">
        <f t="shared" si="0"/>
        <v>3180</v>
      </c>
    </row>
    <row r="67" spans="1:5" x14ac:dyDescent="0.3">
      <c r="A67" s="19"/>
      <c r="B67" s="16" t="s">
        <v>2</v>
      </c>
      <c r="C67" s="17" t="s">
        <v>96</v>
      </c>
      <c r="D67" s="11">
        <v>8</v>
      </c>
      <c r="E67" s="22">
        <f t="shared" si="0"/>
        <v>480</v>
      </c>
    </row>
    <row r="68" spans="1:5" x14ac:dyDescent="0.3">
      <c r="A68" s="19"/>
      <c r="B68" s="16" t="s">
        <v>2</v>
      </c>
      <c r="C68" s="17" t="s">
        <v>97</v>
      </c>
      <c r="D68" s="11">
        <v>2</v>
      </c>
      <c r="E68" s="22">
        <f t="shared" si="0"/>
        <v>120</v>
      </c>
    </row>
    <row r="69" spans="1:5" x14ac:dyDescent="0.3">
      <c r="A69" s="19"/>
      <c r="B69" s="16" t="s">
        <v>2</v>
      </c>
      <c r="C69" s="17" t="s">
        <v>98</v>
      </c>
      <c r="D69" s="11">
        <v>13</v>
      </c>
      <c r="E69" s="22">
        <f t="shared" si="0"/>
        <v>780</v>
      </c>
    </row>
    <row r="70" spans="1:5" x14ac:dyDescent="0.3">
      <c r="A70" s="19"/>
      <c r="B70" s="16" t="s">
        <v>2</v>
      </c>
      <c r="C70" s="17" t="s">
        <v>83</v>
      </c>
      <c r="D70" s="11">
        <v>1</v>
      </c>
      <c r="E70" s="22">
        <f t="shared" ref="E70:E133" si="1">D70*60</f>
        <v>60</v>
      </c>
    </row>
    <row r="71" spans="1:5" x14ac:dyDescent="0.3">
      <c r="A71" s="19"/>
      <c r="B71" s="16" t="s">
        <v>2</v>
      </c>
      <c r="C71" s="17" t="s">
        <v>86</v>
      </c>
      <c r="D71" s="11">
        <v>15</v>
      </c>
      <c r="E71" s="22">
        <f t="shared" si="1"/>
        <v>900</v>
      </c>
    </row>
    <row r="72" spans="1:5" x14ac:dyDescent="0.3">
      <c r="A72" s="19"/>
      <c r="B72" s="16" t="s">
        <v>2</v>
      </c>
      <c r="C72" s="17" t="s">
        <v>77</v>
      </c>
      <c r="D72" s="11">
        <v>75</v>
      </c>
      <c r="E72" s="22">
        <f t="shared" si="1"/>
        <v>4500</v>
      </c>
    </row>
    <row r="73" spans="1:5" x14ac:dyDescent="0.3">
      <c r="A73" s="19"/>
      <c r="B73" s="16" t="s">
        <v>2</v>
      </c>
      <c r="C73" s="17" t="s">
        <v>84</v>
      </c>
      <c r="D73" s="21">
        <v>174</v>
      </c>
      <c r="E73" s="22">
        <f t="shared" si="1"/>
        <v>10440</v>
      </c>
    </row>
    <row r="74" spans="1:5" x14ac:dyDescent="0.3">
      <c r="A74" s="19"/>
      <c r="B74" s="16" t="s">
        <v>2</v>
      </c>
      <c r="C74" s="17" t="s">
        <v>78</v>
      </c>
      <c r="D74" s="21">
        <v>174</v>
      </c>
      <c r="E74" s="22">
        <f t="shared" si="1"/>
        <v>10440</v>
      </c>
    </row>
    <row r="75" spans="1:5" x14ac:dyDescent="0.3">
      <c r="A75" s="19"/>
      <c r="B75" s="16" t="s">
        <v>2</v>
      </c>
      <c r="C75" s="17" t="s">
        <v>79</v>
      </c>
      <c r="D75" s="11">
        <v>0</v>
      </c>
      <c r="E75" s="22">
        <f t="shared" si="1"/>
        <v>0</v>
      </c>
    </row>
    <row r="76" spans="1:5" x14ac:dyDescent="0.3">
      <c r="A76" s="19"/>
      <c r="B76" s="16" t="s">
        <v>2</v>
      </c>
      <c r="C76" s="17" t="s">
        <v>80</v>
      </c>
      <c r="D76" s="11">
        <v>1</v>
      </c>
      <c r="E76" s="22">
        <f t="shared" si="1"/>
        <v>60</v>
      </c>
    </row>
    <row r="77" spans="1:5" x14ac:dyDescent="0.3">
      <c r="A77" s="19"/>
      <c r="B77" s="16" t="s">
        <v>2</v>
      </c>
      <c r="C77" s="17" t="s">
        <v>81</v>
      </c>
      <c r="D77" s="11">
        <v>1</v>
      </c>
      <c r="E77" s="22">
        <f t="shared" si="1"/>
        <v>60</v>
      </c>
    </row>
    <row r="78" spans="1:5" x14ac:dyDescent="0.3">
      <c r="A78" s="19"/>
      <c r="B78" s="16" t="s">
        <v>2</v>
      </c>
      <c r="C78" s="17" t="s">
        <v>87</v>
      </c>
      <c r="D78" s="11">
        <v>73</v>
      </c>
      <c r="E78" s="22">
        <f t="shared" si="1"/>
        <v>4380</v>
      </c>
    </row>
    <row r="79" spans="1:5" x14ac:dyDescent="0.3">
      <c r="A79" s="19"/>
      <c r="B79" s="16" t="s">
        <v>2</v>
      </c>
      <c r="C79" s="17" t="s">
        <v>88</v>
      </c>
      <c r="D79" s="11">
        <v>65</v>
      </c>
      <c r="E79" s="22">
        <f t="shared" si="1"/>
        <v>3900</v>
      </c>
    </row>
    <row r="80" spans="1:5" x14ac:dyDescent="0.3">
      <c r="A80" s="19"/>
      <c r="B80" s="16" t="s">
        <v>2</v>
      </c>
      <c r="C80" s="17" t="s">
        <v>89</v>
      </c>
      <c r="D80" s="11">
        <v>4</v>
      </c>
      <c r="E80" s="22">
        <f t="shared" si="1"/>
        <v>240</v>
      </c>
    </row>
    <row r="81" spans="1:5" x14ac:dyDescent="0.3">
      <c r="A81" s="19"/>
      <c r="B81" s="16" t="s">
        <v>2</v>
      </c>
      <c r="C81" s="17" t="s">
        <v>92</v>
      </c>
      <c r="D81" s="11">
        <v>82</v>
      </c>
      <c r="E81" s="22">
        <f t="shared" si="1"/>
        <v>4920</v>
      </c>
    </row>
    <row r="82" spans="1:5" x14ac:dyDescent="0.3">
      <c r="A82" s="19"/>
      <c r="B82" s="16" t="s">
        <v>2</v>
      </c>
      <c r="C82" s="17" t="s">
        <v>93</v>
      </c>
      <c r="D82" s="11">
        <v>40</v>
      </c>
      <c r="E82" s="22">
        <f t="shared" si="1"/>
        <v>2400</v>
      </c>
    </row>
    <row r="83" spans="1:5" x14ac:dyDescent="0.3">
      <c r="A83" s="19"/>
      <c r="B83" s="16" t="s">
        <v>2</v>
      </c>
      <c r="C83" s="17" t="s">
        <v>94</v>
      </c>
      <c r="D83" s="11">
        <v>2</v>
      </c>
      <c r="E83" s="22">
        <f t="shared" si="1"/>
        <v>120</v>
      </c>
    </row>
    <row r="84" spans="1:5" x14ac:dyDescent="0.3">
      <c r="A84" s="19"/>
      <c r="B84" s="16" t="s">
        <v>2</v>
      </c>
      <c r="C84" s="17" t="s">
        <v>200</v>
      </c>
      <c r="D84" s="11">
        <v>5</v>
      </c>
      <c r="E84" s="22">
        <f t="shared" si="1"/>
        <v>300</v>
      </c>
    </row>
    <row r="85" spans="1:5" x14ac:dyDescent="0.3">
      <c r="A85" s="19"/>
      <c r="B85" s="16" t="s">
        <v>2</v>
      </c>
      <c r="C85" s="17" t="s">
        <v>60</v>
      </c>
      <c r="D85" s="11">
        <v>23</v>
      </c>
      <c r="E85" s="22">
        <f t="shared" si="1"/>
        <v>1380</v>
      </c>
    </row>
    <row r="86" spans="1:5" x14ac:dyDescent="0.3">
      <c r="A86" s="19"/>
      <c r="B86" s="16" t="s">
        <v>2</v>
      </c>
      <c r="C86" s="17" t="s">
        <v>95</v>
      </c>
      <c r="D86" s="11">
        <v>10</v>
      </c>
      <c r="E86" s="22">
        <f t="shared" si="1"/>
        <v>600</v>
      </c>
    </row>
    <row r="87" spans="1:5" x14ac:dyDescent="0.3">
      <c r="A87" s="19"/>
      <c r="B87" s="16" t="s">
        <v>2</v>
      </c>
      <c r="C87" s="17" t="s">
        <v>100</v>
      </c>
      <c r="D87" s="11">
        <v>10</v>
      </c>
      <c r="E87" s="22">
        <f t="shared" si="1"/>
        <v>600</v>
      </c>
    </row>
    <row r="88" spans="1:5" x14ac:dyDescent="0.3">
      <c r="A88" s="19"/>
      <c r="B88" s="16" t="s">
        <v>2</v>
      </c>
      <c r="C88" s="17" t="s">
        <v>101</v>
      </c>
      <c r="D88" s="11">
        <v>3</v>
      </c>
      <c r="E88" s="22">
        <f t="shared" si="1"/>
        <v>180</v>
      </c>
    </row>
    <row r="89" spans="1:5" x14ac:dyDescent="0.3">
      <c r="A89" s="19"/>
      <c r="B89" s="16" t="s">
        <v>2</v>
      </c>
      <c r="C89" s="17" t="s">
        <v>102</v>
      </c>
      <c r="D89" s="11">
        <v>0</v>
      </c>
      <c r="E89" s="22">
        <f t="shared" si="1"/>
        <v>0</v>
      </c>
    </row>
    <row r="90" spans="1:5" x14ac:dyDescent="0.3">
      <c r="A90" s="19"/>
      <c r="B90" s="16" t="s">
        <v>2</v>
      </c>
      <c r="C90" s="17" t="s">
        <v>103</v>
      </c>
      <c r="D90" s="11">
        <v>4</v>
      </c>
      <c r="E90" s="22">
        <f t="shared" si="1"/>
        <v>240</v>
      </c>
    </row>
    <row r="91" spans="1:5" ht="15.75" customHeight="1" x14ac:dyDescent="0.3">
      <c r="A91" s="19"/>
      <c r="B91" s="16"/>
      <c r="C91" s="17"/>
      <c r="D91" s="11"/>
      <c r="E91" s="22">
        <f t="shared" si="1"/>
        <v>0</v>
      </c>
    </row>
    <row r="92" spans="1:5" ht="15.75" customHeight="1" x14ac:dyDescent="0.3">
      <c r="A92" s="19"/>
      <c r="B92" s="16"/>
      <c r="C92" s="17"/>
      <c r="D92" s="11"/>
      <c r="E92" s="22">
        <f t="shared" si="1"/>
        <v>0</v>
      </c>
    </row>
    <row r="93" spans="1:5" ht="15.75" customHeight="1" x14ac:dyDescent="0.3">
      <c r="A93" s="19"/>
      <c r="B93" s="16"/>
      <c r="C93" s="13"/>
      <c r="D93" s="11"/>
      <c r="E93" s="22">
        <f t="shared" si="1"/>
        <v>0</v>
      </c>
    </row>
    <row r="94" spans="1:5" ht="15.75" customHeight="1" x14ac:dyDescent="0.3">
      <c r="A94" s="19"/>
      <c r="B94" s="16" t="s">
        <v>3</v>
      </c>
      <c r="C94" s="13"/>
      <c r="D94" s="12">
        <f>SUM(D6:D93)</f>
        <v>40485</v>
      </c>
      <c r="E94" s="22">
        <f t="shared" si="1"/>
        <v>2429100</v>
      </c>
    </row>
    <row r="95" spans="1:5" ht="15.75" customHeight="1" x14ac:dyDescent="0.3">
      <c r="A95" s="19"/>
      <c r="B95" s="16"/>
      <c r="C95" s="13"/>
      <c r="D95" s="11"/>
      <c r="E95" s="22">
        <f t="shared" si="1"/>
        <v>0</v>
      </c>
    </row>
    <row r="96" spans="1:5" ht="15.75" customHeight="1" x14ac:dyDescent="0.3">
      <c r="A96" s="19"/>
      <c r="B96" s="16" t="s">
        <v>4</v>
      </c>
      <c r="C96" s="17" t="s">
        <v>104</v>
      </c>
      <c r="D96" s="11">
        <v>0</v>
      </c>
      <c r="E96" s="22">
        <f t="shared" si="1"/>
        <v>0</v>
      </c>
    </row>
    <row r="97" spans="1:5" ht="15.75" customHeight="1" x14ac:dyDescent="0.3">
      <c r="A97" s="19"/>
      <c r="B97" s="16" t="s">
        <v>4</v>
      </c>
      <c r="C97" s="17" t="s">
        <v>40</v>
      </c>
      <c r="D97" s="11">
        <v>2</v>
      </c>
      <c r="E97" s="22">
        <f t="shared" si="1"/>
        <v>120</v>
      </c>
    </row>
    <row r="98" spans="1:5" ht="15.75" customHeight="1" x14ac:dyDescent="0.3">
      <c r="A98" s="19"/>
      <c r="B98" s="16" t="s">
        <v>4</v>
      </c>
      <c r="C98" s="17" t="s">
        <v>105</v>
      </c>
      <c r="D98" s="11">
        <v>1</v>
      </c>
      <c r="E98" s="22">
        <f t="shared" si="1"/>
        <v>60</v>
      </c>
    </row>
    <row r="99" spans="1:5" ht="15.75" customHeight="1" x14ac:dyDescent="0.3">
      <c r="A99" s="19"/>
      <c r="B99" s="16" t="s">
        <v>4</v>
      </c>
      <c r="C99" s="17" t="s">
        <v>106</v>
      </c>
      <c r="D99" s="11">
        <v>10</v>
      </c>
      <c r="E99" s="22">
        <f t="shared" si="1"/>
        <v>600</v>
      </c>
    </row>
    <row r="100" spans="1:5" ht="31.5" customHeight="1" x14ac:dyDescent="0.3">
      <c r="A100" s="19"/>
      <c r="B100" s="16" t="s">
        <v>4</v>
      </c>
      <c r="C100" s="17" t="s">
        <v>41</v>
      </c>
      <c r="D100" s="11">
        <v>265</v>
      </c>
      <c r="E100" s="22">
        <f t="shared" si="1"/>
        <v>15900</v>
      </c>
    </row>
    <row r="101" spans="1:5" ht="15.75" customHeight="1" x14ac:dyDescent="0.3">
      <c r="A101" s="19"/>
      <c r="B101" s="16" t="s">
        <v>4</v>
      </c>
      <c r="C101" s="17" t="s">
        <v>45</v>
      </c>
      <c r="D101" s="11">
        <v>10</v>
      </c>
      <c r="E101" s="22">
        <f t="shared" si="1"/>
        <v>600</v>
      </c>
    </row>
    <row r="102" spans="1:5" ht="15.75" customHeight="1" x14ac:dyDescent="0.3">
      <c r="A102" s="19"/>
      <c r="B102" s="16" t="s">
        <v>4</v>
      </c>
      <c r="C102" s="17" t="s">
        <v>107</v>
      </c>
      <c r="D102" s="11">
        <v>5</v>
      </c>
      <c r="E102" s="22">
        <f t="shared" si="1"/>
        <v>300</v>
      </c>
    </row>
    <row r="103" spans="1:5" ht="15.75" customHeight="1" x14ac:dyDescent="0.3">
      <c r="A103" s="19"/>
      <c r="B103" s="16" t="s">
        <v>4</v>
      </c>
      <c r="C103" s="17" t="s">
        <v>46</v>
      </c>
      <c r="D103" s="11">
        <v>9</v>
      </c>
      <c r="E103" s="22">
        <f t="shared" si="1"/>
        <v>540</v>
      </c>
    </row>
    <row r="104" spans="1:5" ht="15.75" customHeight="1" x14ac:dyDescent="0.3">
      <c r="A104" s="19"/>
      <c r="B104" s="16" t="s">
        <v>4</v>
      </c>
      <c r="C104" s="17" t="s">
        <v>47</v>
      </c>
      <c r="D104" s="11">
        <v>1</v>
      </c>
      <c r="E104" s="22">
        <f t="shared" si="1"/>
        <v>60</v>
      </c>
    </row>
    <row r="105" spans="1:5" ht="15.75" customHeight="1" x14ac:dyDescent="0.3">
      <c r="A105" s="19"/>
      <c r="B105" s="16" t="s">
        <v>4</v>
      </c>
      <c r="C105" s="17" t="s">
        <v>48</v>
      </c>
      <c r="D105" s="11">
        <v>3</v>
      </c>
      <c r="E105" s="22">
        <f t="shared" si="1"/>
        <v>180</v>
      </c>
    </row>
    <row r="106" spans="1:5" ht="15.75" customHeight="1" x14ac:dyDescent="0.3">
      <c r="A106" s="19"/>
      <c r="B106" s="16" t="s">
        <v>4</v>
      </c>
      <c r="C106" s="17" t="s">
        <v>108</v>
      </c>
      <c r="D106" s="11">
        <v>79</v>
      </c>
      <c r="E106" s="22">
        <f t="shared" si="1"/>
        <v>4740</v>
      </c>
    </row>
    <row r="107" spans="1:5" ht="15.75" customHeight="1" x14ac:dyDescent="0.3">
      <c r="A107" s="19"/>
      <c r="B107" s="16" t="s">
        <v>4</v>
      </c>
      <c r="C107" s="17" t="s">
        <v>109</v>
      </c>
      <c r="D107" s="11">
        <v>79</v>
      </c>
      <c r="E107" s="22">
        <f t="shared" si="1"/>
        <v>4740</v>
      </c>
    </row>
    <row r="108" spans="1:5" ht="31.5" customHeight="1" x14ac:dyDescent="0.3">
      <c r="A108" s="19"/>
      <c r="B108" s="16" t="s">
        <v>4</v>
      </c>
      <c r="C108" s="17" t="s">
        <v>110</v>
      </c>
      <c r="D108" s="11">
        <v>79</v>
      </c>
      <c r="E108" s="22">
        <f t="shared" si="1"/>
        <v>4740</v>
      </c>
    </row>
    <row r="109" spans="1:5" ht="15.75" customHeight="1" x14ac:dyDescent="0.3">
      <c r="A109" s="19"/>
      <c r="B109" s="16" t="s">
        <v>4</v>
      </c>
      <c r="C109" s="17" t="s">
        <v>111</v>
      </c>
      <c r="D109" s="11">
        <v>79</v>
      </c>
      <c r="E109" s="22">
        <f t="shared" si="1"/>
        <v>4740</v>
      </c>
    </row>
    <row r="110" spans="1:5" ht="31.5" customHeight="1" x14ac:dyDescent="0.3">
      <c r="A110" s="19"/>
      <c r="B110" s="16" t="s">
        <v>4</v>
      </c>
      <c r="C110" s="17" t="s">
        <v>112</v>
      </c>
      <c r="D110" s="11">
        <v>5</v>
      </c>
      <c r="E110" s="22">
        <f t="shared" si="1"/>
        <v>300</v>
      </c>
    </row>
    <row r="111" spans="1:5" ht="15.75" customHeight="1" x14ac:dyDescent="0.3">
      <c r="A111" s="19"/>
      <c r="B111" s="16" t="s">
        <v>4</v>
      </c>
      <c r="C111" s="17" t="s">
        <v>113</v>
      </c>
      <c r="D111" s="11">
        <v>73</v>
      </c>
      <c r="E111" s="22">
        <f t="shared" si="1"/>
        <v>4380</v>
      </c>
    </row>
    <row r="112" spans="1:5" ht="15.75" customHeight="1" x14ac:dyDescent="0.3">
      <c r="A112" s="19"/>
      <c r="B112" s="16" t="s">
        <v>4</v>
      </c>
      <c r="C112" s="17" t="s">
        <v>114</v>
      </c>
      <c r="D112" s="11">
        <v>99</v>
      </c>
      <c r="E112" s="22">
        <f t="shared" si="1"/>
        <v>5940</v>
      </c>
    </row>
    <row r="113" spans="1:5" ht="15.75" customHeight="1" x14ac:dyDescent="0.3">
      <c r="A113" s="19"/>
      <c r="B113" s="16" t="s">
        <v>4</v>
      </c>
      <c r="C113" s="17" t="s">
        <v>115</v>
      </c>
      <c r="D113" s="11">
        <v>73</v>
      </c>
      <c r="E113" s="22">
        <f t="shared" si="1"/>
        <v>4380</v>
      </c>
    </row>
    <row r="114" spans="1:5" ht="15.75" customHeight="1" x14ac:dyDescent="0.3">
      <c r="A114" s="19"/>
      <c r="B114" s="16" t="s">
        <v>4</v>
      </c>
      <c r="C114" s="17" t="s">
        <v>114</v>
      </c>
      <c r="D114" s="11">
        <v>73</v>
      </c>
      <c r="E114" s="22">
        <f t="shared" si="1"/>
        <v>4380</v>
      </c>
    </row>
    <row r="115" spans="1:5" ht="15.75" customHeight="1" x14ac:dyDescent="0.3">
      <c r="A115" s="19"/>
      <c r="B115" s="16" t="s">
        <v>4</v>
      </c>
      <c r="C115" s="17" t="s">
        <v>116</v>
      </c>
      <c r="D115" s="11">
        <v>10</v>
      </c>
      <c r="E115" s="22">
        <f t="shared" si="1"/>
        <v>600</v>
      </c>
    </row>
    <row r="116" spans="1:5" ht="15.75" customHeight="1" x14ac:dyDescent="0.3">
      <c r="A116" s="19"/>
      <c r="B116" s="16" t="s">
        <v>4</v>
      </c>
      <c r="C116" s="17" t="s">
        <v>117</v>
      </c>
      <c r="D116" s="11">
        <v>82</v>
      </c>
      <c r="E116" s="22">
        <f t="shared" si="1"/>
        <v>4920</v>
      </c>
    </row>
    <row r="117" spans="1:5" ht="15.75" customHeight="1" x14ac:dyDescent="0.3">
      <c r="A117" s="19"/>
      <c r="B117" s="16" t="s">
        <v>4</v>
      </c>
      <c r="C117" s="17" t="s">
        <v>118</v>
      </c>
      <c r="D117" s="11">
        <v>10</v>
      </c>
      <c r="E117" s="22">
        <f t="shared" si="1"/>
        <v>600</v>
      </c>
    </row>
    <row r="118" spans="1:5" ht="15.75" customHeight="1" x14ac:dyDescent="0.3">
      <c r="A118" s="19"/>
      <c r="B118" s="16" t="s">
        <v>4</v>
      </c>
      <c r="C118" s="17" t="s">
        <v>119</v>
      </c>
      <c r="D118" s="11">
        <v>40</v>
      </c>
      <c r="E118" s="22">
        <f t="shared" si="1"/>
        <v>2400</v>
      </c>
    </row>
    <row r="119" spans="1:5" ht="15.75" customHeight="1" x14ac:dyDescent="0.3">
      <c r="A119" s="19"/>
      <c r="B119" s="16" t="s">
        <v>4</v>
      </c>
      <c r="C119" s="17" t="s">
        <v>120</v>
      </c>
      <c r="D119" s="11">
        <v>5</v>
      </c>
      <c r="E119" s="22">
        <f t="shared" si="1"/>
        <v>300</v>
      </c>
    </row>
    <row r="120" spans="1:5" ht="15.75" customHeight="1" x14ac:dyDescent="0.3">
      <c r="A120" s="19"/>
      <c r="B120" s="16" t="s">
        <v>4</v>
      </c>
      <c r="C120" s="17" t="s">
        <v>121</v>
      </c>
      <c r="D120" s="11">
        <v>0</v>
      </c>
      <c r="E120" s="22">
        <f t="shared" si="1"/>
        <v>0</v>
      </c>
    </row>
    <row r="121" spans="1:5" ht="31.5" customHeight="1" x14ac:dyDescent="0.3">
      <c r="A121" s="19"/>
      <c r="B121" s="16" t="s">
        <v>4</v>
      </c>
      <c r="C121" s="17" t="s">
        <v>122</v>
      </c>
      <c r="D121" s="11">
        <v>3</v>
      </c>
      <c r="E121" s="22">
        <f t="shared" si="1"/>
        <v>180</v>
      </c>
    </row>
    <row r="122" spans="1:5" ht="31.5" customHeight="1" x14ac:dyDescent="0.3">
      <c r="A122" s="19"/>
      <c r="B122" s="16" t="s">
        <v>4</v>
      </c>
      <c r="C122" s="17" t="s">
        <v>123</v>
      </c>
      <c r="D122" s="11">
        <v>2</v>
      </c>
      <c r="E122" s="22">
        <f t="shared" si="1"/>
        <v>120</v>
      </c>
    </row>
    <row r="123" spans="1:5" ht="15.75" customHeight="1" x14ac:dyDescent="0.3">
      <c r="A123" s="19"/>
      <c r="B123" s="16" t="s">
        <v>4</v>
      </c>
      <c r="C123" s="17" t="s">
        <v>124</v>
      </c>
      <c r="D123" s="11">
        <v>0</v>
      </c>
      <c r="E123" s="22">
        <f t="shared" si="1"/>
        <v>0</v>
      </c>
    </row>
    <row r="124" spans="1:5" ht="15.75" customHeight="1" x14ac:dyDescent="0.3">
      <c r="A124" s="19"/>
      <c r="B124" s="16" t="s">
        <v>4</v>
      </c>
      <c r="C124" s="17" t="s">
        <v>125</v>
      </c>
      <c r="D124" s="11">
        <v>0</v>
      </c>
      <c r="E124" s="22">
        <f t="shared" si="1"/>
        <v>0</v>
      </c>
    </row>
    <row r="125" spans="1:5" ht="15.75" customHeight="1" x14ac:dyDescent="0.3">
      <c r="A125" s="19"/>
      <c r="B125" s="16" t="s">
        <v>4</v>
      </c>
      <c r="C125" s="17" t="s">
        <v>126</v>
      </c>
      <c r="D125" s="11">
        <v>1</v>
      </c>
      <c r="E125" s="22">
        <f t="shared" si="1"/>
        <v>60</v>
      </c>
    </row>
    <row r="126" spans="1:5" ht="15.75" customHeight="1" x14ac:dyDescent="0.3">
      <c r="A126" s="19"/>
      <c r="B126" s="16" t="s">
        <v>4</v>
      </c>
      <c r="C126" s="17" t="s">
        <v>127</v>
      </c>
      <c r="D126" s="11">
        <v>0</v>
      </c>
      <c r="E126" s="22">
        <f t="shared" si="1"/>
        <v>0</v>
      </c>
    </row>
    <row r="127" spans="1:5" ht="15.75" customHeight="1" x14ac:dyDescent="0.3">
      <c r="A127" s="19"/>
      <c r="B127" s="16" t="s">
        <v>4</v>
      </c>
      <c r="C127" s="17" t="s">
        <v>128</v>
      </c>
      <c r="D127" s="11">
        <v>0</v>
      </c>
      <c r="E127" s="22">
        <f t="shared" si="1"/>
        <v>0</v>
      </c>
    </row>
    <row r="128" spans="1:5" ht="15.75" customHeight="1" x14ac:dyDescent="0.3">
      <c r="A128" s="19"/>
      <c r="B128" s="16" t="s">
        <v>4</v>
      </c>
      <c r="C128" s="17" t="s">
        <v>129</v>
      </c>
      <c r="D128" s="11">
        <v>1</v>
      </c>
      <c r="E128" s="22">
        <f t="shared" si="1"/>
        <v>60</v>
      </c>
    </row>
    <row r="129" spans="1:5" ht="15.75" customHeight="1" x14ac:dyDescent="0.3">
      <c r="A129" s="19"/>
      <c r="B129" s="16" t="s">
        <v>4</v>
      </c>
      <c r="C129" s="17" t="s">
        <v>43</v>
      </c>
      <c r="D129" s="11">
        <v>80</v>
      </c>
      <c r="E129" s="22">
        <f t="shared" si="1"/>
        <v>4800</v>
      </c>
    </row>
    <row r="130" spans="1:5" ht="15.75" customHeight="1" x14ac:dyDescent="0.3">
      <c r="A130" s="19"/>
      <c r="B130" s="16" t="s">
        <v>4</v>
      </c>
      <c r="C130" s="17" t="s">
        <v>130</v>
      </c>
      <c r="D130" s="11">
        <v>70</v>
      </c>
      <c r="E130" s="22">
        <f t="shared" si="1"/>
        <v>4200</v>
      </c>
    </row>
    <row r="131" spans="1:5" ht="15.75" customHeight="1" x14ac:dyDescent="0.3">
      <c r="A131" s="19"/>
      <c r="B131" s="16" t="s">
        <v>4</v>
      </c>
      <c r="C131" s="17" t="s">
        <v>131</v>
      </c>
      <c r="D131" s="11">
        <v>0</v>
      </c>
      <c r="E131" s="22">
        <f t="shared" si="1"/>
        <v>0</v>
      </c>
    </row>
    <row r="132" spans="1:5" ht="15.75" customHeight="1" x14ac:dyDescent="0.3">
      <c r="A132" s="19"/>
      <c r="B132" s="16" t="s">
        <v>4</v>
      </c>
      <c r="C132" s="17" t="s">
        <v>132</v>
      </c>
      <c r="D132" s="11">
        <v>15</v>
      </c>
      <c r="E132" s="22">
        <f t="shared" si="1"/>
        <v>900</v>
      </c>
    </row>
    <row r="133" spans="1:5" ht="15.75" customHeight="1" x14ac:dyDescent="0.3">
      <c r="A133" s="19"/>
      <c r="B133" s="16" t="s">
        <v>4</v>
      </c>
      <c r="C133" s="17" t="s">
        <v>133</v>
      </c>
      <c r="D133" s="11">
        <v>1</v>
      </c>
      <c r="E133" s="22">
        <f t="shared" si="1"/>
        <v>60</v>
      </c>
    </row>
    <row r="134" spans="1:5" ht="15.75" customHeight="1" x14ac:dyDescent="0.3">
      <c r="A134" s="19"/>
      <c r="B134" s="16" t="s">
        <v>4</v>
      </c>
      <c r="C134" s="17" t="s">
        <v>134</v>
      </c>
      <c r="D134" s="11"/>
      <c r="E134" s="22">
        <f t="shared" ref="E134:E192" si="2">D134*60</f>
        <v>0</v>
      </c>
    </row>
    <row r="135" spans="1:5" ht="47.25" customHeight="1" x14ac:dyDescent="0.3">
      <c r="A135" s="19"/>
      <c r="B135" s="16" t="s">
        <v>4</v>
      </c>
      <c r="C135" s="17" t="s">
        <v>135</v>
      </c>
      <c r="D135" s="11">
        <v>10</v>
      </c>
      <c r="E135" s="22">
        <f t="shared" si="2"/>
        <v>600</v>
      </c>
    </row>
    <row r="136" spans="1:5" ht="31.5" customHeight="1" x14ac:dyDescent="0.3">
      <c r="A136" s="19"/>
      <c r="B136" s="16" t="s">
        <v>4</v>
      </c>
      <c r="C136" s="17" t="s">
        <v>136</v>
      </c>
      <c r="D136" s="11">
        <v>10</v>
      </c>
      <c r="E136" s="22">
        <f t="shared" si="2"/>
        <v>600</v>
      </c>
    </row>
    <row r="137" spans="1:5" ht="15.75" customHeight="1" x14ac:dyDescent="0.3">
      <c r="A137" s="19"/>
      <c r="B137" s="16" t="s">
        <v>4</v>
      </c>
      <c r="C137" s="17" t="s">
        <v>137</v>
      </c>
      <c r="D137" s="11">
        <v>1</v>
      </c>
      <c r="E137" s="22">
        <f t="shared" si="2"/>
        <v>60</v>
      </c>
    </row>
    <row r="138" spans="1:5" ht="15.75" customHeight="1" x14ac:dyDescent="0.3">
      <c r="A138" s="19"/>
      <c r="B138" s="16" t="s">
        <v>4</v>
      </c>
      <c r="C138" s="17" t="s">
        <v>138</v>
      </c>
      <c r="D138" s="11">
        <v>1</v>
      </c>
      <c r="E138" s="22">
        <f t="shared" si="2"/>
        <v>60</v>
      </c>
    </row>
    <row r="139" spans="1:5" ht="15.75" customHeight="1" x14ac:dyDescent="0.3">
      <c r="A139" s="19"/>
      <c r="B139" s="16" t="s">
        <v>4</v>
      </c>
      <c r="C139" s="17" t="s">
        <v>139</v>
      </c>
      <c r="D139" s="11">
        <v>0</v>
      </c>
      <c r="E139" s="22">
        <f t="shared" si="2"/>
        <v>0</v>
      </c>
    </row>
    <row r="140" spans="1:5" ht="15.75" customHeight="1" x14ac:dyDescent="0.3">
      <c r="A140" s="19"/>
      <c r="B140" s="16" t="s">
        <v>4</v>
      </c>
      <c r="C140" s="17" t="s">
        <v>140</v>
      </c>
      <c r="D140" s="11">
        <v>0</v>
      </c>
      <c r="E140" s="22">
        <f t="shared" si="2"/>
        <v>0</v>
      </c>
    </row>
    <row r="141" spans="1:5" ht="15.75" customHeight="1" x14ac:dyDescent="0.3">
      <c r="A141" s="19"/>
      <c r="B141" s="16" t="s">
        <v>4</v>
      </c>
      <c r="C141" s="17" t="s">
        <v>141</v>
      </c>
      <c r="D141" s="11">
        <v>0</v>
      </c>
      <c r="E141" s="22">
        <f t="shared" si="2"/>
        <v>0</v>
      </c>
    </row>
    <row r="142" spans="1:5" ht="15.75" customHeight="1" x14ac:dyDescent="0.3">
      <c r="A142" s="19"/>
      <c r="B142" s="16" t="s">
        <v>4</v>
      </c>
      <c r="C142" s="17" t="s">
        <v>142</v>
      </c>
      <c r="D142" s="11">
        <v>5</v>
      </c>
      <c r="E142" s="22">
        <f t="shared" si="2"/>
        <v>300</v>
      </c>
    </row>
    <row r="143" spans="1:5" ht="15.75" customHeight="1" x14ac:dyDescent="0.3">
      <c r="A143" s="19"/>
      <c r="B143" s="16" t="s">
        <v>4</v>
      </c>
      <c r="C143" s="17" t="s">
        <v>143</v>
      </c>
      <c r="D143" s="11">
        <v>1</v>
      </c>
      <c r="E143" s="22">
        <f t="shared" si="2"/>
        <v>60</v>
      </c>
    </row>
    <row r="144" spans="1:5" ht="15.75" customHeight="1" x14ac:dyDescent="0.3">
      <c r="A144" s="19"/>
      <c r="B144" s="16" t="s">
        <v>4</v>
      </c>
      <c r="C144" s="17" t="s">
        <v>144</v>
      </c>
      <c r="D144" s="11">
        <v>1</v>
      </c>
      <c r="E144" s="22">
        <f t="shared" si="2"/>
        <v>60</v>
      </c>
    </row>
    <row r="145" spans="1:5" ht="15.75" customHeight="1" x14ac:dyDescent="0.3">
      <c r="A145" s="19"/>
      <c r="B145" s="16" t="s">
        <v>4</v>
      </c>
      <c r="C145" s="17" t="s">
        <v>145</v>
      </c>
      <c r="D145" s="11">
        <v>1</v>
      </c>
      <c r="E145" s="22">
        <f t="shared" si="2"/>
        <v>60</v>
      </c>
    </row>
    <row r="146" spans="1:5" ht="15.75" customHeight="1" x14ac:dyDescent="0.3">
      <c r="A146" s="19"/>
      <c r="B146" s="16" t="s">
        <v>4</v>
      </c>
      <c r="C146" s="17" t="s">
        <v>42</v>
      </c>
      <c r="D146" s="11">
        <v>5</v>
      </c>
      <c r="E146" s="22">
        <f t="shared" si="2"/>
        <v>300</v>
      </c>
    </row>
    <row r="147" spans="1:5" ht="31.5" customHeight="1" x14ac:dyDescent="0.3">
      <c r="A147" s="19"/>
      <c r="B147" s="16" t="s">
        <v>4</v>
      </c>
      <c r="C147" s="17" t="s">
        <v>146</v>
      </c>
      <c r="D147" s="11">
        <v>4</v>
      </c>
      <c r="E147" s="22">
        <f t="shared" si="2"/>
        <v>240</v>
      </c>
    </row>
    <row r="148" spans="1:5" ht="15.75" customHeight="1" x14ac:dyDescent="0.3">
      <c r="A148" s="19"/>
      <c r="B148" s="16" t="s">
        <v>4</v>
      </c>
      <c r="C148" s="17" t="s">
        <v>44</v>
      </c>
      <c r="D148" s="11">
        <v>100</v>
      </c>
      <c r="E148" s="22">
        <f t="shared" si="2"/>
        <v>6000</v>
      </c>
    </row>
    <row r="149" spans="1:5" ht="47.25" customHeight="1" x14ac:dyDescent="0.3">
      <c r="A149" s="19"/>
      <c r="B149" s="16" t="s">
        <v>4</v>
      </c>
      <c r="C149" s="17" t="s">
        <v>147</v>
      </c>
      <c r="D149" s="11">
        <v>400</v>
      </c>
      <c r="E149" s="22">
        <f t="shared" si="2"/>
        <v>24000</v>
      </c>
    </row>
    <row r="150" spans="1:5" ht="15.75" customHeight="1" x14ac:dyDescent="0.3">
      <c r="A150" s="19"/>
      <c r="B150" s="16" t="s">
        <v>4</v>
      </c>
      <c r="C150" s="17" t="s">
        <v>148</v>
      </c>
      <c r="D150" s="11">
        <v>2</v>
      </c>
      <c r="E150" s="22">
        <f t="shared" si="2"/>
        <v>120</v>
      </c>
    </row>
    <row r="151" spans="1:5" ht="15.75" customHeight="1" x14ac:dyDescent="0.3">
      <c r="A151" s="19"/>
      <c r="B151" s="16" t="s">
        <v>4</v>
      </c>
      <c r="C151" s="17" t="s">
        <v>149</v>
      </c>
      <c r="D151" s="11">
        <v>89</v>
      </c>
      <c r="E151" s="22">
        <f t="shared" si="2"/>
        <v>5340</v>
      </c>
    </row>
    <row r="152" spans="1:5" ht="15.75" customHeight="1" x14ac:dyDescent="0.3">
      <c r="A152" s="19"/>
      <c r="B152" s="16" t="s">
        <v>4</v>
      </c>
      <c r="C152" s="17" t="s">
        <v>150</v>
      </c>
      <c r="D152" s="11">
        <v>1</v>
      </c>
      <c r="E152" s="22">
        <f t="shared" si="2"/>
        <v>60</v>
      </c>
    </row>
    <row r="153" spans="1:5" ht="15.75" customHeight="1" x14ac:dyDescent="0.3">
      <c r="A153" s="19"/>
      <c r="B153" s="16" t="s">
        <v>4</v>
      </c>
      <c r="C153" s="17" t="s">
        <v>151</v>
      </c>
      <c r="D153" s="11">
        <v>0</v>
      </c>
      <c r="E153" s="22">
        <f t="shared" si="2"/>
        <v>0</v>
      </c>
    </row>
    <row r="154" spans="1:5" ht="15.75" customHeight="1" x14ac:dyDescent="0.3">
      <c r="A154" s="19"/>
      <c r="B154" s="16" t="s">
        <v>4</v>
      </c>
      <c r="C154" s="17" t="s">
        <v>151</v>
      </c>
      <c r="D154" s="11">
        <v>0</v>
      </c>
      <c r="E154" s="22">
        <f t="shared" si="2"/>
        <v>0</v>
      </c>
    </row>
    <row r="155" spans="1:5" ht="31.5" customHeight="1" x14ac:dyDescent="0.3">
      <c r="A155" s="19"/>
      <c r="B155" s="16" t="s">
        <v>4</v>
      </c>
      <c r="C155" s="17" t="s">
        <v>152</v>
      </c>
      <c r="D155" s="11">
        <v>1</v>
      </c>
      <c r="E155" s="22">
        <f t="shared" si="2"/>
        <v>60</v>
      </c>
    </row>
    <row r="156" spans="1:5" ht="15.75" customHeight="1" x14ac:dyDescent="0.3">
      <c r="A156" s="19"/>
      <c r="B156" s="16" t="s">
        <v>4</v>
      </c>
      <c r="C156" s="17" t="s">
        <v>153</v>
      </c>
      <c r="D156" s="11">
        <v>1</v>
      </c>
      <c r="E156" s="22">
        <f t="shared" si="2"/>
        <v>60</v>
      </c>
    </row>
    <row r="157" spans="1:5" ht="15.75" customHeight="1" x14ac:dyDescent="0.3">
      <c r="A157" s="19"/>
      <c r="B157" s="16" t="s">
        <v>4</v>
      </c>
      <c r="C157" s="17" t="s">
        <v>154</v>
      </c>
      <c r="D157" s="11">
        <v>0</v>
      </c>
      <c r="E157" s="22">
        <f t="shared" si="2"/>
        <v>0</v>
      </c>
    </row>
    <row r="158" spans="1:5" ht="15.75" customHeight="1" x14ac:dyDescent="0.3">
      <c r="A158" s="19"/>
      <c r="B158" s="16" t="s">
        <v>4</v>
      </c>
      <c r="C158" s="17" t="s">
        <v>155</v>
      </c>
      <c r="D158" s="11">
        <v>1</v>
      </c>
      <c r="E158" s="22">
        <f t="shared" si="2"/>
        <v>60</v>
      </c>
    </row>
    <row r="159" spans="1:5" ht="31.5" customHeight="1" x14ac:dyDescent="0.3">
      <c r="A159" s="19"/>
      <c r="B159" s="16" t="s">
        <v>4</v>
      </c>
      <c r="C159" s="17" t="s">
        <v>156</v>
      </c>
      <c r="D159" s="11">
        <v>1</v>
      </c>
      <c r="E159" s="22">
        <f t="shared" si="2"/>
        <v>60</v>
      </c>
    </row>
    <row r="160" spans="1:5" ht="31.5" customHeight="1" x14ac:dyDescent="0.3">
      <c r="A160" s="19"/>
      <c r="B160" s="16" t="s">
        <v>4</v>
      </c>
      <c r="C160" s="17" t="s">
        <v>157</v>
      </c>
      <c r="D160" s="11">
        <v>1</v>
      </c>
      <c r="E160" s="22">
        <f t="shared" si="2"/>
        <v>60</v>
      </c>
    </row>
    <row r="161" spans="1:5" ht="31.5" customHeight="1" x14ac:dyDescent="0.3">
      <c r="A161" s="19"/>
      <c r="B161" s="16" t="s">
        <v>4</v>
      </c>
      <c r="C161" s="17" t="s">
        <v>158</v>
      </c>
      <c r="D161" s="11">
        <v>1</v>
      </c>
      <c r="E161" s="22">
        <f t="shared" si="2"/>
        <v>60</v>
      </c>
    </row>
    <row r="162" spans="1:5" ht="15.75" customHeight="1" x14ac:dyDescent="0.3">
      <c r="A162" s="19"/>
      <c r="B162" s="16" t="s">
        <v>4</v>
      </c>
      <c r="C162" s="17" t="s">
        <v>159</v>
      </c>
      <c r="D162" s="11">
        <v>1</v>
      </c>
      <c r="E162" s="22">
        <f t="shared" si="2"/>
        <v>60</v>
      </c>
    </row>
    <row r="163" spans="1:5" ht="15.75" customHeight="1" x14ac:dyDescent="0.3">
      <c r="A163" s="19"/>
      <c r="B163" s="16" t="s">
        <v>4</v>
      </c>
      <c r="C163" s="17" t="s">
        <v>160</v>
      </c>
      <c r="D163" s="11">
        <v>1</v>
      </c>
      <c r="E163" s="22">
        <f t="shared" si="2"/>
        <v>60</v>
      </c>
    </row>
    <row r="164" spans="1:5" ht="15.75" customHeight="1" x14ac:dyDescent="0.3">
      <c r="A164" s="19"/>
      <c r="B164" s="16" t="s">
        <v>4</v>
      </c>
      <c r="C164" s="17" t="s">
        <v>161</v>
      </c>
      <c r="D164" s="11">
        <v>1</v>
      </c>
      <c r="E164" s="22">
        <f t="shared" si="2"/>
        <v>60</v>
      </c>
    </row>
    <row r="165" spans="1:5" ht="31.5" customHeight="1" x14ac:dyDescent="0.3">
      <c r="A165" s="19"/>
      <c r="B165" s="16" t="s">
        <v>4</v>
      </c>
      <c r="C165" s="17" t="s">
        <v>162</v>
      </c>
      <c r="D165" s="11">
        <v>1</v>
      </c>
      <c r="E165" s="22">
        <f t="shared" si="2"/>
        <v>60</v>
      </c>
    </row>
    <row r="166" spans="1:5" ht="15.75" customHeight="1" x14ac:dyDescent="0.3">
      <c r="A166" s="19"/>
      <c r="B166" s="16" t="s">
        <v>4</v>
      </c>
      <c r="C166" s="17" t="s">
        <v>163</v>
      </c>
      <c r="D166" s="11">
        <v>1</v>
      </c>
      <c r="E166" s="22">
        <f t="shared" si="2"/>
        <v>60</v>
      </c>
    </row>
    <row r="167" spans="1:5" ht="15.75" customHeight="1" x14ac:dyDescent="0.3">
      <c r="A167" s="19"/>
      <c r="B167" s="16" t="s">
        <v>4</v>
      </c>
      <c r="C167" s="17" t="s">
        <v>164</v>
      </c>
      <c r="D167" s="11">
        <v>1</v>
      </c>
      <c r="E167" s="22">
        <f t="shared" si="2"/>
        <v>60</v>
      </c>
    </row>
    <row r="168" spans="1:5" ht="15.75" customHeight="1" x14ac:dyDescent="0.3">
      <c r="A168" s="19"/>
      <c r="B168" s="16" t="s">
        <v>4</v>
      </c>
      <c r="C168" s="17" t="s">
        <v>165</v>
      </c>
      <c r="D168" s="11">
        <v>1</v>
      </c>
      <c r="E168" s="22">
        <f t="shared" si="2"/>
        <v>60</v>
      </c>
    </row>
    <row r="169" spans="1:5" ht="15.75" customHeight="1" x14ac:dyDescent="0.3">
      <c r="A169" s="19"/>
      <c r="B169" s="16" t="s">
        <v>4</v>
      </c>
      <c r="C169" s="17" t="s">
        <v>166</v>
      </c>
      <c r="D169" s="11">
        <v>15</v>
      </c>
      <c r="E169" s="22">
        <f t="shared" si="2"/>
        <v>900</v>
      </c>
    </row>
    <row r="170" spans="1:5" ht="15.75" customHeight="1" x14ac:dyDescent="0.3">
      <c r="A170" s="19"/>
      <c r="B170" s="16" t="s">
        <v>4</v>
      </c>
      <c r="C170" s="17" t="s">
        <v>167</v>
      </c>
      <c r="D170" s="11">
        <v>220</v>
      </c>
      <c r="E170" s="22">
        <f t="shared" si="2"/>
        <v>13200</v>
      </c>
    </row>
    <row r="171" spans="1:5" ht="15.75" customHeight="1" x14ac:dyDescent="0.3">
      <c r="A171" s="19"/>
      <c r="B171" s="16" t="s">
        <v>4</v>
      </c>
      <c r="C171" s="17" t="s">
        <v>168</v>
      </c>
      <c r="D171" s="11">
        <v>22</v>
      </c>
      <c r="E171" s="22">
        <f t="shared" si="2"/>
        <v>1320</v>
      </c>
    </row>
    <row r="172" spans="1:5" ht="15.75" customHeight="1" x14ac:dyDescent="0.3">
      <c r="A172" s="19"/>
      <c r="B172" s="16" t="s">
        <v>4</v>
      </c>
      <c r="C172" s="17" t="s">
        <v>169</v>
      </c>
      <c r="D172" s="11">
        <v>89</v>
      </c>
      <c r="E172" s="22">
        <f t="shared" si="2"/>
        <v>5340</v>
      </c>
    </row>
    <row r="173" spans="1:5" ht="15.75" customHeight="1" x14ac:dyDescent="0.3">
      <c r="A173" s="19"/>
      <c r="B173" s="16" t="s">
        <v>4</v>
      </c>
      <c r="C173" s="17" t="s">
        <v>170</v>
      </c>
      <c r="D173" s="11">
        <v>89</v>
      </c>
      <c r="E173" s="22">
        <f t="shared" si="2"/>
        <v>5340</v>
      </c>
    </row>
    <row r="174" spans="1:5" ht="15.75" customHeight="1" x14ac:dyDescent="0.3">
      <c r="A174" s="19"/>
      <c r="B174" s="16" t="s">
        <v>4</v>
      </c>
      <c r="C174" s="17" t="s">
        <v>171</v>
      </c>
      <c r="D174" s="11">
        <v>5</v>
      </c>
      <c r="E174" s="22">
        <f t="shared" si="2"/>
        <v>300</v>
      </c>
    </row>
    <row r="175" spans="1:5" ht="15.75" customHeight="1" x14ac:dyDescent="0.3">
      <c r="A175" s="19"/>
      <c r="B175" s="16" t="s">
        <v>4</v>
      </c>
      <c r="C175" s="17" t="s">
        <v>172</v>
      </c>
      <c r="D175" s="11"/>
      <c r="E175" s="22">
        <f t="shared" si="2"/>
        <v>0</v>
      </c>
    </row>
    <row r="176" spans="1:5" ht="15.75" customHeight="1" x14ac:dyDescent="0.3">
      <c r="A176" s="19"/>
      <c r="B176" s="16"/>
      <c r="C176" s="13"/>
      <c r="D176" s="11"/>
      <c r="E176" s="22">
        <f t="shared" si="2"/>
        <v>0</v>
      </c>
    </row>
    <row r="177" spans="1:5" ht="15.75" customHeight="1" x14ac:dyDescent="0.3">
      <c r="A177" s="19"/>
      <c r="B177" s="16" t="s">
        <v>5</v>
      </c>
      <c r="C177" s="14"/>
      <c r="D177" s="12">
        <f>SUM(D97:D176)</f>
        <v>2349</v>
      </c>
      <c r="E177" s="22">
        <f t="shared" si="2"/>
        <v>140940</v>
      </c>
    </row>
    <row r="178" spans="1:5" ht="15.75" customHeight="1" x14ac:dyDescent="0.3">
      <c r="A178" s="19"/>
      <c r="B178" s="16"/>
      <c r="C178" s="14"/>
      <c r="D178" s="12"/>
      <c r="E178" s="22">
        <f t="shared" si="2"/>
        <v>0</v>
      </c>
    </row>
    <row r="179" spans="1:5" ht="15.75" customHeight="1" x14ac:dyDescent="0.3">
      <c r="A179" s="19"/>
      <c r="B179" s="16" t="s">
        <v>6</v>
      </c>
      <c r="C179" s="13" t="s">
        <v>30</v>
      </c>
      <c r="D179" s="11">
        <v>1811</v>
      </c>
      <c r="E179" s="22">
        <f t="shared" si="2"/>
        <v>108660</v>
      </c>
    </row>
    <row r="180" spans="1:5" ht="31.5" customHeight="1" x14ac:dyDescent="0.3">
      <c r="A180" s="19"/>
      <c r="B180" s="16" t="s">
        <v>6</v>
      </c>
      <c r="C180" s="13" t="s">
        <v>31</v>
      </c>
      <c r="D180" s="11">
        <v>230</v>
      </c>
      <c r="E180" s="22">
        <f t="shared" si="2"/>
        <v>13800</v>
      </c>
    </row>
    <row r="181" spans="1:5" ht="15.75" customHeight="1" x14ac:dyDescent="0.3">
      <c r="A181" s="19"/>
      <c r="B181" s="16" t="s">
        <v>6</v>
      </c>
      <c r="C181" s="13" t="s">
        <v>32</v>
      </c>
      <c r="D181" s="11">
        <v>4</v>
      </c>
      <c r="E181" s="22">
        <f t="shared" si="2"/>
        <v>240</v>
      </c>
    </row>
    <row r="182" spans="1:5" ht="15.75" customHeight="1" x14ac:dyDescent="0.3">
      <c r="A182" s="19"/>
      <c r="B182" s="16" t="s">
        <v>6</v>
      </c>
      <c r="C182" s="13" t="s">
        <v>33</v>
      </c>
      <c r="D182" s="11" t="s">
        <v>204</v>
      </c>
      <c r="E182" s="22">
        <v>0</v>
      </c>
    </row>
    <row r="183" spans="1:5" ht="15.75" customHeight="1" x14ac:dyDescent="0.3">
      <c r="A183" s="19"/>
      <c r="B183" s="16" t="s">
        <v>6</v>
      </c>
      <c r="C183" s="13" t="s">
        <v>34</v>
      </c>
      <c r="D183" s="11" t="s">
        <v>204</v>
      </c>
      <c r="E183" s="22">
        <v>0</v>
      </c>
    </row>
    <row r="184" spans="1:5" ht="15.75" customHeight="1" x14ac:dyDescent="0.3">
      <c r="A184" s="19"/>
      <c r="B184" s="16" t="s">
        <v>6</v>
      </c>
      <c r="C184" s="13" t="s">
        <v>35</v>
      </c>
      <c r="D184" s="11">
        <v>90</v>
      </c>
      <c r="E184" s="22">
        <f t="shared" si="2"/>
        <v>5400</v>
      </c>
    </row>
    <row r="185" spans="1:5" ht="15.75" customHeight="1" x14ac:dyDescent="0.3">
      <c r="A185" s="19"/>
      <c r="B185" s="16" t="s">
        <v>6</v>
      </c>
      <c r="C185" s="13" t="s">
        <v>29</v>
      </c>
      <c r="D185" s="11">
        <v>10</v>
      </c>
      <c r="E185" s="22">
        <f t="shared" si="2"/>
        <v>600</v>
      </c>
    </row>
    <row r="186" spans="1:5" ht="15.75" customHeight="1" x14ac:dyDescent="0.3">
      <c r="A186" s="19"/>
      <c r="B186" s="16" t="s">
        <v>6</v>
      </c>
      <c r="C186" s="13" t="s">
        <v>36</v>
      </c>
      <c r="D186" s="11" t="s">
        <v>204</v>
      </c>
      <c r="E186" s="22">
        <v>0</v>
      </c>
    </row>
    <row r="187" spans="1:5" ht="15.75" customHeight="1" x14ac:dyDescent="0.3">
      <c r="A187" s="19"/>
      <c r="B187" s="16" t="s">
        <v>6</v>
      </c>
      <c r="C187" s="13" t="s">
        <v>37</v>
      </c>
      <c r="D187" s="11">
        <v>3</v>
      </c>
      <c r="E187" s="22">
        <f t="shared" si="2"/>
        <v>180</v>
      </c>
    </row>
    <row r="188" spans="1:5" ht="15.75" customHeight="1" x14ac:dyDescent="0.3">
      <c r="A188" s="19"/>
      <c r="B188" s="16" t="s">
        <v>6</v>
      </c>
      <c r="C188" s="13" t="s">
        <v>38</v>
      </c>
      <c r="D188" s="11">
        <v>28</v>
      </c>
      <c r="E188" s="22">
        <f t="shared" si="2"/>
        <v>1680</v>
      </c>
    </row>
    <row r="189" spans="1:5" ht="15.75" customHeight="1" x14ac:dyDescent="0.3">
      <c r="A189" s="19"/>
      <c r="B189" s="16" t="s">
        <v>6</v>
      </c>
      <c r="C189" s="13" t="s">
        <v>39</v>
      </c>
      <c r="D189" s="11">
        <v>33</v>
      </c>
      <c r="E189" s="22">
        <f t="shared" si="2"/>
        <v>1980</v>
      </c>
    </row>
    <row r="190" spans="1:5" ht="15.75" customHeight="1" x14ac:dyDescent="0.3">
      <c r="A190" s="19"/>
      <c r="B190" s="15"/>
      <c r="C190" s="13"/>
      <c r="D190" s="11"/>
      <c r="E190" s="22">
        <f t="shared" si="2"/>
        <v>0</v>
      </c>
    </row>
    <row r="191" spans="1:5" ht="15.75" customHeight="1" x14ac:dyDescent="0.3">
      <c r="A191" s="19"/>
      <c r="B191" s="16" t="s">
        <v>7</v>
      </c>
      <c r="C191" s="14"/>
      <c r="D191" s="12">
        <f>SUM(D179:D190)</f>
        <v>2209</v>
      </c>
      <c r="E191" s="22">
        <f t="shared" si="2"/>
        <v>132540</v>
      </c>
    </row>
    <row r="192" spans="1:5" ht="15.75" customHeight="1" x14ac:dyDescent="0.3">
      <c r="A192" s="20"/>
      <c r="B192" s="16" t="s">
        <v>8</v>
      </c>
      <c r="C192" s="14"/>
      <c r="D192" s="12">
        <f>D191+D177+D94</f>
        <v>45043</v>
      </c>
      <c r="E192" s="22">
        <f t="shared" si="2"/>
        <v>2702580</v>
      </c>
    </row>
  </sheetData>
  <autoFilter ref="A4:D192"/>
  <sortState ref="B8:D100">
    <sortCondition ref="C8:C100"/>
  </sortState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Вводная</vt:lpstr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2019-11-01T10:01:21Z</cp:lastPrinted>
  <dcterms:created xsi:type="dcterms:W3CDTF">2019-10-21T07:01:54Z</dcterms:created>
  <dcterms:modified xsi:type="dcterms:W3CDTF">2020-02-10T16:57:09Z</dcterms:modified>
</cp:coreProperties>
</file>